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ул.Валовая-6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62" i="1" l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F42" i="1"/>
  <c r="E42" i="1"/>
  <c r="D42" i="1"/>
  <c r="G41" i="1"/>
  <c r="E40" i="1"/>
  <c r="E39" i="1" s="1"/>
  <c r="D40" i="1"/>
  <c r="F39" i="1"/>
  <c r="D39" i="1"/>
  <c r="G37" i="1"/>
  <c r="G36" i="1"/>
  <c r="G35" i="1"/>
  <c r="G34" i="1"/>
  <c r="F33" i="1"/>
  <c r="E33" i="1"/>
  <c r="D33" i="1"/>
  <c r="G32" i="1"/>
  <c r="G31" i="1"/>
  <c r="G30" i="1"/>
  <c r="G29" i="1"/>
  <c r="F28" i="1"/>
  <c r="E28" i="1"/>
  <c r="E22" i="1" s="1"/>
  <c r="D28" i="1"/>
  <c r="G27" i="1"/>
  <c r="G26" i="1"/>
  <c r="G25" i="1"/>
  <c r="G24" i="1"/>
  <c r="F23" i="1"/>
  <c r="E23" i="1"/>
  <c r="D23" i="1"/>
  <c r="G21" i="1"/>
  <c r="G20" i="1"/>
  <c r="G19" i="1"/>
  <c r="G18" i="1"/>
  <c r="G17" i="1"/>
  <c r="F16" i="1"/>
  <c r="E16" i="1"/>
  <c r="D16" i="1"/>
  <c r="G15" i="1"/>
  <c r="G14" i="1"/>
  <c r="G13" i="1"/>
  <c r="G12" i="1"/>
  <c r="G11" i="1"/>
  <c r="F10" i="1"/>
  <c r="F9" i="1" s="1"/>
  <c r="E10" i="1"/>
  <c r="E9" i="1" s="1"/>
  <c r="D10" i="1"/>
  <c r="D9" i="1"/>
  <c r="G8" i="1"/>
  <c r="G7" i="1"/>
  <c r="G6" i="1"/>
  <c r="F5" i="1"/>
  <c r="E5" i="1"/>
  <c r="D5" i="1"/>
  <c r="G39" i="1" l="1"/>
  <c r="G16" i="1"/>
  <c r="G5" i="1"/>
  <c r="G40" i="1"/>
  <c r="G42" i="1"/>
  <c r="F22" i="1"/>
  <c r="F38" i="1" s="1"/>
  <c r="F62" i="1" s="1"/>
  <c r="G33" i="1"/>
  <c r="G10" i="1"/>
  <c r="G23" i="1"/>
  <c r="G9" i="1"/>
  <c r="D22" i="1"/>
  <c r="G28" i="1"/>
  <c r="E38" i="1"/>
  <c r="E62" i="1" s="1"/>
  <c r="G22" i="1" l="1"/>
  <c r="D38" i="1"/>
  <c r="D62" i="1" l="1"/>
  <c r="G38" i="1"/>
  <c r="G62" i="1" l="1"/>
</calcChain>
</file>

<file path=xl/sharedStrings.xml><?xml version="1.0" encoding="utf-8"?>
<sst xmlns="http://schemas.openxmlformats.org/spreadsheetml/2006/main" count="126" uniqueCount="123">
  <si>
    <t>№п/п</t>
  </si>
  <si>
    <t>Наименование статьи</t>
  </si>
  <si>
    <t>2-квартал</t>
  </si>
  <si>
    <t>3-квартал</t>
  </si>
  <si>
    <t>4-квартал</t>
  </si>
  <si>
    <t>1</t>
  </si>
  <si>
    <t xml:space="preserve">      РАСХОДЫ ПО СОДЕРЖАНИЮ СЛУЖАЩИХ И СПЕЦИАЛИСТОВ(РЭП)</t>
  </si>
  <si>
    <t>1.1</t>
  </si>
  <si>
    <t xml:space="preserve">         Оплата труда ИТР и специалистов</t>
  </si>
  <si>
    <t>1.2</t>
  </si>
  <si>
    <t>1.3</t>
  </si>
  <si>
    <t xml:space="preserve">         Прочие расходы по содержанию ИТР</t>
  </si>
  <si>
    <t>2</t>
  </si>
  <si>
    <t>2.1</t>
  </si>
  <si>
    <t>2.1.1</t>
  </si>
  <si>
    <t xml:space="preserve">            Оплата труда уборщиков лестничн.клеток</t>
  </si>
  <si>
    <t>2.1.2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</si>
  <si>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</si>
  <si>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</si>
  <si>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</si>
  <si>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</si>
  <si>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</si>
  <si>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</si>
  <si>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</si>
  <si>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2.2.1</t>
  </si>
  <si>
    <t xml:space="preserve">            Оплата труда мусоросборщиков</t>
  </si>
  <si>
    <t>2.2.2</t>
  </si>
  <si>
    <t>2.2.3</t>
  </si>
  <si>
    <t xml:space="preserve">            спецодежда мусоросборщиков</t>
  </si>
  <si>
    <t>2.2.4</t>
  </si>
  <si>
    <t xml:space="preserve">            инвентарь мусоросборщиков</t>
  </si>
  <si>
    <t>2.2.5</t>
  </si>
  <si>
    <t>3</t>
  </si>
  <si>
    <t xml:space="preserve">   3.РАСХОДЫ ПО ТЕКУЩЕМУ РЕМОНТУ ЖИЛИЩНОГО ФОНДА (РЭП)</t>
  </si>
  <si>
    <t>3.1</t>
  </si>
  <si>
    <t xml:space="preserve">      Работы по обсл.и ремонту инж.коммуникаций</t>
  </si>
  <si>
    <t>3.1.1</t>
  </si>
  <si>
    <t>3.1.2</t>
  </si>
  <si>
    <t xml:space="preserve">         Начисления на зарплату РТР инж.ком.</t>
  </si>
  <si>
    <t xml:space="preserve">         Материалы по инж.ком.</t>
  </si>
  <si>
    <t>3.1.4</t>
  </si>
  <si>
    <t xml:space="preserve">         спецодежда(слесарь,электрик, сварщик)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</si>
  <si>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</si>
  <si>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</si>
  <si>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</si>
  <si>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</si>
  <si>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</si>
  <si>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 xml:space="preserve">            Начисления на зарплату кровельщиков</t>
  </si>
  <si>
    <t>3.2.3</t>
  </si>
  <si>
    <t xml:space="preserve">            Материалы для кровельщиков</t>
  </si>
  <si>
    <t>3.2.4</t>
  </si>
  <si>
    <t xml:space="preserve">            Спецодежда кровельщика</t>
  </si>
  <si>
    <t>3.3</t>
  </si>
  <si>
    <t xml:space="preserve"> Расходы других РТР(без слесар...кровельщ.)</t>
  </si>
  <si>
    <t>3.3.1</t>
  </si>
  <si>
    <t>3.3.2</t>
  </si>
  <si>
    <t xml:space="preserve">            Начисления на зарплату других РТР</t>
  </si>
  <si>
    <t>3.3.3</t>
  </si>
  <si>
    <t xml:space="preserve">            Материалы других РТР</t>
  </si>
  <si>
    <t>3.3.4</t>
  </si>
  <si>
    <t xml:space="preserve">      ВСЕГО РАСХОДОВ НА СОДЕРЖАНИЕ И РЕМОНТ ОБЩЕГО ИМУЩЕСТВА </t>
  </si>
  <si>
    <t>4</t>
  </si>
  <si>
    <r>
      <t xml:space="preserve">     </t>
    </r>
    <r>
      <rPr>
        <b/>
        <sz val="10"/>
        <color indexed="64"/>
        <rFont val="Arial"/>
        <family val="2"/>
        <charset val="204"/>
      </rPr>
      <t xml:space="preserve">  Содержание управляющей компании</t>
    </r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</si>
  <si>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</si>
  <si>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</si>
  <si>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</si>
  <si>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</si>
  <si>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</si>
  <si>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5.1</t>
  </si>
  <si>
    <t>5.3</t>
  </si>
  <si>
    <t xml:space="preserve">      Программное обеспечение</t>
  </si>
  <si>
    <t>6</t>
  </si>
  <si>
    <t>7</t>
  </si>
  <si>
    <t>8</t>
  </si>
  <si>
    <t>9</t>
  </si>
  <si>
    <t xml:space="preserve">      Вывоз и обезвреживание бытовых отходов</t>
  </si>
  <si>
    <t>10</t>
  </si>
  <si>
    <t>Вывоз КГМ</t>
  </si>
  <si>
    <t>11</t>
  </si>
  <si>
    <t>12</t>
  </si>
  <si>
    <t xml:space="preserve">      Дезинфекция, дератизация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</si>
  <si>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</si>
  <si>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</si>
  <si>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</si>
  <si>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</si>
  <si>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</si>
  <si>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</si>
  <si>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</si>
  <si>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</si>
  <si>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</si>
  <si>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18</t>
  </si>
  <si>
    <t>Банк Москвы</t>
  </si>
  <si>
    <t>19</t>
  </si>
  <si>
    <t>20</t>
  </si>
  <si>
    <t>21</t>
  </si>
  <si>
    <t>Тех обслуж венканалов</t>
  </si>
  <si>
    <t>22</t>
  </si>
  <si>
    <t>Смета  расходов по содержанию и ремонту в МКД</t>
  </si>
  <si>
    <t>по адресу: ул. Валовая, дом  6  на   2017 год.</t>
  </si>
  <si>
    <t>Общая площадь помещений S=8639,10 кв.м. В том числе жилых помещений S=7317,60 кв.м.                                                                               Планово-нормативная ставка с НДС без ТБО  24,28 руб.    за1кв.м</t>
  </si>
  <si>
    <t>12-мес</t>
  </si>
  <si>
    <t>1-кв</t>
  </si>
  <si>
    <t xml:space="preserve">         Начисления на зарплату ИТР </t>
  </si>
  <si>
    <t>РАСХОДЫ ПО САНИТАРНОМУ ОБСЛУЖИВАНИЮ МКД</t>
  </si>
  <si>
    <t xml:space="preserve">         Расходы на содержание  МОП   (уборщицы)</t>
  </si>
  <si>
    <t xml:space="preserve">            начисления на зарплату уборщиков</t>
  </si>
  <si>
    <t xml:space="preserve"> Расходы на содержание мусорокамер и мусоропроводов</t>
  </si>
  <si>
    <t xml:space="preserve">            Начисления на зарплату мусорсборщ.</t>
  </si>
  <si>
    <t>Оплата труда РТР(слесари, электр., эл.газосварщ)</t>
  </si>
  <si>
    <t xml:space="preserve"> Оплата труда других РТР(без слесарей, электриков сварщиков)</t>
  </si>
  <si>
    <t xml:space="preserve">  Спецодежда(без слесарей, электриков, сварщиков)</t>
  </si>
  <si>
    <t xml:space="preserve">   Прочие оргтехника,програм. обеспеч)</t>
  </si>
  <si>
    <t xml:space="preserve">      Оргтехника, прочее</t>
  </si>
  <si>
    <t>Расходы по тех.изготовление техн.документов</t>
  </si>
  <si>
    <t xml:space="preserve">      Обслуживание лифтов</t>
  </si>
  <si>
    <t>Обслуживание газового оборудования</t>
  </si>
  <si>
    <t>Расходы за электроэнергию,МОП и работу лифта</t>
  </si>
  <si>
    <t>Страховка лифта, +согаз</t>
  </si>
  <si>
    <t xml:space="preserve">Тех обслуживание ДУ ПППА </t>
  </si>
  <si>
    <t>Тех обслуживание  ВПВ</t>
  </si>
  <si>
    <t>Прочие (аренда, имущ. Налоги.</t>
  </si>
  <si>
    <t>ИТОГО РСХОДОВ на эксплуатацию</t>
  </si>
  <si>
    <t>Дом в эксплуатации  с 01.04.2017г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</si>
</sst>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0"/>
      <color indexed="64"/>
      <name val="Arial"/>
      <charset val="1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indexed="64"/>
      <name val="Arial"/>
      <family val="2"/>
      <charset val="204"/>
    </font>
    <font>
      <b/>
      <sz val="10"/>
      <color indexed="64"/>
      <name val="Times New Roman"/>
      <family val="1"/>
      <charset val="204"/>
    </font>
    <font>
      <b/>
      <i/>
      <sz val="9"/>
      <color indexed="64"/>
      <name val="Arial"/>
      <family val="2"/>
      <charset val="204"/>
    </font>
    <font>
      <b/>
      <sz val="14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2" fontId="2" fillId="2" borderId="2" xfId="0" applyNumberFormat="1" applyFont="1" applyFill="1" applyBorder="1" applyAlignment="1"/>
    <xf numFmtId="2" fontId="2" fillId="2" borderId="4" xfId="0" applyNumberFormat="1" applyFont="1" applyFill="1" applyBorder="1" applyAlignment="1"/>
    <xf numFmtId="2" fontId="5" fillId="2" borderId="1" xfId="0" applyNumberFormat="1" applyFont="1" applyFill="1" applyBorder="1" applyAlignment="1">
      <alignment vertical="top"/>
    </xf>
    <xf numFmtId="2" fontId="5" fillId="2" borderId="2" xfId="0" applyNumberFormat="1" applyFont="1" applyFill="1" applyBorder="1" applyAlignment="1"/>
    <xf numFmtId="2" fontId="5" fillId="2" borderId="2" xfId="0" applyNumberFormat="1" applyFont="1" applyFill="1" applyBorder="1" applyAlignment="1">
      <alignment horizontal="right" vertical="center"/>
    </xf>
    <xf numFmtId="0" fontId="0" fillId="2" borderId="0" xfId="0" applyFill="1"/>
    <xf numFmtId="0" fontId="1" fillId="0" borderId="2" xfId="0" applyNumberFormat="1" applyFont="1" applyBorder="1" applyAlignment="1">
      <alignment horizontal="center" vertical="center"/>
    </xf>
    <xf numFmtId="0" fontId="5" fillId="2" borderId="2" xfId="0" applyFont="1" applyFill="1" applyBorder="1"/>
    <xf numFmtId="0" fontId="5" fillId="2" borderId="4" xfId="0" applyFont="1" applyFill="1" applyBorder="1"/>
    <xf numFmtId="49" fontId="3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vertical="top" wrapText="1"/>
    </xf>
    <xf numFmtId="2" fontId="5" fillId="2" borderId="1" xfId="0" applyNumberFormat="1" applyFont="1" applyFill="1" applyBorder="1" applyAlignment="1"/>
    <xf numFmtId="2" fontId="5" fillId="2" borderId="3" xfId="0" applyNumberFormat="1" applyFont="1" applyFill="1" applyBorder="1" applyAlignment="1"/>
    <xf numFmtId="49" fontId="2" fillId="0" borderId="2" xfId="0" applyNumberFormat="1" applyFont="1" applyBorder="1" applyAlignment="1">
      <alignment horizontal="center" vertical="top"/>
    </xf>
    <xf numFmtId="49" fontId="0" fillId="2" borderId="2" xfId="0" applyNumberFormat="1" applyFill="1" applyBorder="1" applyAlignment="1">
      <alignment vertical="top" wrapText="1"/>
    </xf>
    <xf numFmtId="2" fontId="0" fillId="2" borderId="1" xfId="0" applyNumberFormat="1" applyFill="1" applyBorder="1" applyAlignment="1">
      <alignment vertical="top"/>
    </xf>
    <xf numFmtId="49" fontId="9" fillId="2" borderId="2" xfId="0" applyNumberFormat="1" applyFont="1" applyFill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/>
    </xf>
    <xf numFmtId="49" fontId="5" fillId="2" borderId="2" xfId="0" applyNumberFormat="1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vertical="top" wrapText="1"/>
    </xf>
    <xf numFmtId="2" fontId="5" fillId="2" borderId="3" xfId="0" applyNumberFormat="1" applyFont="1" applyFill="1" applyBorder="1" applyAlignment="1">
      <alignment vertical="top"/>
    </xf>
    <xf numFmtId="2" fontId="0" fillId="2" borderId="1" xfId="0" applyNumberFormat="1" applyFill="1" applyBorder="1" applyAlignment="1"/>
    <xf numFmtId="49" fontId="2" fillId="2" borderId="2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/>
    </xf>
    <xf numFmtId="2" fontId="5" fillId="2" borderId="1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/>
    </xf>
    <xf numFmtId="2" fontId="2" fillId="2" borderId="2" xfId="0" applyNumberFormat="1" applyFont="1" applyFill="1" applyBorder="1" applyAlignment="1">
      <alignment vertical="top"/>
    </xf>
    <xf numFmtId="0" fontId="5" fillId="2" borderId="2" xfId="0" applyNumberFormat="1" applyFont="1" applyFill="1" applyBorder="1" applyAlignment="1">
      <alignment vertical="center"/>
    </xf>
    <xf numFmtId="2" fontId="5" fillId="2" borderId="2" xfId="0" applyNumberFormat="1" applyFont="1" applyFill="1" applyBorder="1" applyAlignment="1">
      <alignment vertical="top"/>
    </xf>
    <xf numFmtId="0" fontId="0" fillId="2" borderId="2" xfId="0" applyNumberFormat="1" applyFill="1" applyBorder="1" applyAlignment="1">
      <alignment vertical="center"/>
    </xf>
    <xf numFmtId="2" fontId="2" fillId="2" borderId="2" xfId="0" applyNumberFormat="1" applyFont="1" applyFill="1" applyBorder="1"/>
    <xf numFmtId="0" fontId="0" fillId="0" borderId="2" xfId="0" applyNumberFormat="1" applyBorder="1" applyAlignment="1">
      <alignment vertical="center"/>
    </xf>
    <xf numFmtId="2" fontId="5" fillId="2" borderId="2" xfId="0" applyNumberFormat="1" applyFont="1" applyFill="1" applyBorder="1"/>
    <xf numFmtId="2" fontId="6" fillId="2" borderId="2" xfId="0" applyNumberFormat="1" applyFont="1" applyFill="1" applyBorder="1"/>
    <xf numFmtId="0" fontId="11" fillId="2" borderId="2" xfId="0" applyNumberFormat="1" applyFont="1" applyFill="1" applyBorder="1" applyAlignment="1">
      <alignment vertical="center" wrapText="1"/>
    </xf>
    <xf numFmtId="2" fontId="12" fillId="2" borderId="2" xfId="0" applyNumberFormat="1" applyFont="1" applyFill="1" applyBorder="1" applyAlignment="1"/>
    <xf numFmtId="0" fontId="13" fillId="2" borderId="0" xfId="0" applyFont="1" applyFill="1"/>
    <xf numFmtId="0" fontId="7" fillId="0" borderId="0" xfId="0" applyFont="1" applyAlignment="1">
      <alignment horizontal="center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2"/>
  <sheetViews>
    <sheetView tabSelected="1" workbookViewId="0">
      <selection activeCell="C4" sqref="A4:XFD4"/>
    </sheetView>
  </sheetViews>
  <sheetFormatPr defaultRowHeight="15" x14ac:dyDescent="0.25"/>
  <cols>
    <col min="1" max="1" width="8.7109375" customWidth="1"/>
    <col min="2" max="2" width="50.85546875" customWidth="1"/>
    <col min="3" max="3" width="10.140625" style="6" customWidth="1"/>
    <col min="4" max="4" width="11.140625" style="6" customWidth="1"/>
    <col min="5" max="7" width="11.28515625" style="6" customWidth="1"/>
    <col min="224" max="224" width="8.7109375" customWidth="1"/>
    <col min="225" max="225" width="50.85546875" customWidth="1"/>
    <col min="226" max="226" width="10.140625" customWidth="1"/>
    <col min="227" max="227" width="11.140625" customWidth="1"/>
    <col min="228" max="230" width="11.28515625" customWidth="1"/>
    <col min="231" max="231" width="12" customWidth="1"/>
    <col min="232" max="232" width="10.85546875" customWidth="1"/>
    <col min="233" max="233" width="15.5703125" customWidth="1"/>
    <col min="234" max="234" width="11" customWidth="1"/>
    <col min="236" max="236" width="10.28515625" customWidth="1"/>
    <col min="239" max="239" width="11" customWidth="1"/>
    <col min="480" max="480" width="8.7109375" customWidth="1"/>
    <col min="481" max="481" width="50.85546875" customWidth="1"/>
    <col min="482" max="482" width="10.140625" customWidth="1"/>
    <col min="483" max="483" width="11.140625" customWidth="1"/>
    <col min="484" max="486" width="11.28515625" customWidth="1"/>
    <col min="487" max="487" width="12" customWidth="1"/>
    <col min="488" max="488" width="10.85546875" customWidth="1"/>
    <col min="489" max="489" width="15.5703125" customWidth="1"/>
    <col min="490" max="490" width="11" customWidth="1"/>
    <col min="492" max="492" width="10.28515625" customWidth="1"/>
    <col min="495" max="495" width="11" customWidth="1"/>
    <col min="736" max="736" width="8.7109375" customWidth="1"/>
    <col min="737" max="737" width="50.85546875" customWidth="1"/>
    <col min="738" max="738" width="10.140625" customWidth="1"/>
    <col min="739" max="739" width="11.140625" customWidth="1"/>
    <col min="740" max="742" width="11.28515625" customWidth="1"/>
    <col min="743" max="743" width="12" customWidth="1"/>
    <col min="744" max="744" width="10.85546875" customWidth="1"/>
    <col min="745" max="745" width="15.5703125" customWidth="1"/>
    <col min="746" max="746" width="11" customWidth="1"/>
    <col min="748" max="748" width="10.28515625" customWidth="1"/>
    <col min="751" max="751" width="11" customWidth="1"/>
    <col min="992" max="992" width="8.7109375" customWidth="1"/>
    <col min="993" max="993" width="50.85546875" customWidth="1"/>
    <col min="994" max="994" width="10.140625" customWidth="1"/>
    <col min="995" max="995" width="11.140625" customWidth="1"/>
    <col min="996" max="998" width="11.28515625" customWidth="1"/>
    <col min="999" max="999" width="12" customWidth="1"/>
    <col min="1000" max="1000" width="10.85546875" customWidth="1"/>
    <col min="1001" max="1001" width="15.5703125" customWidth="1"/>
    <col min="1002" max="1002" width="11" customWidth="1"/>
    <col min="1004" max="1004" width="10.28515625" customWidth="1"/>
    <col min="1007" max="1007" width="11" customWidth="1"/>
    <col min="1248" max="1248" width="8.7109375" customWidth="1"/>
    <col min="1249" max="1249" width="50.85546875" customWidth="1"/>
    <col min="1250" max="1250" width="10.140625" customWidth="1"/>
    <col min="1251" max="1251" width="11.140625" customWidth="1"/>
    <col min="1252" max="1254" width="11.28515625" customWidth="1"/>
    <col min="1255" max="1255" width="12" customWidth="1"/>
    <col min="1256" max="1256" width="10.85546875" customWidth="1"/>
    <col min="1257" max="1257" width="15.5703125" customWidth="1"/>
    <col min="1258" max="1258" width="11" customWidth="1"/>
    <col min="1260" max="1260" width="10.28515625" customWidth="1"/>
    <col min="1263" max="1263" width="11" customWidth="1"/>
    <col min="1504" max="1504" width="8.7109375" customWidth="1"/>
    <col min="1505" max="1505" width="50.85546875" customWidth="1"/>
    <col min="1506" max="1506" width="10.140625" customWidth="1"/>
    <col min="1507" max="1507" width="11.140625" customWidth="1"/>
    <col min="1508" max="1510" width="11.28515625" customWidth="1"/>
    <col min="1511" max="1511" width="12" customWidth="1"/>
    <col min="1512" max="1512" width="10.85546875" customWidth="1"/>
    <col min="1513" max="1513" width="15.5703125" customWidth="1"/>
    <col min="1514" max="1514" width="11" customWidth="1"/>
    <col min="1516" max="1516" width="10.28515625" customWidth="1"/>
    <col min="1519" max="1519" width="11" customWidth="1"/>
    <col min="1760" max="1760" width="8.7109375" customWidth="1"/>
    <col min="1761" max="1761" width="50.85546875" customWidth="1"/>
    <col min="1762" max="1762" width="10.140625" customWidth="1"/>
    <col min="1763" max="1763" width="11.140625" customWidth="1"/>
    <col min="1764" max="1766" width="11.28515625" customWidth="1"/>
    <col min="1767" max="1767" width="12" customWidth="1"/>
    <col min="1768" max="1768" width="10.85546875" customWidth="1"/>
    <col min="1769" max="1769" width="15.5703125" customWidth="1"/>
    <col min="1770" max="1770" width="11" customWidth="1"/>
    <col min="1772" max="1772" width="10.28515625" customWidth="1"/>
    <col min="1775" max="1775" width="11" customWidth="1"/>
    <col min="2016" max="2016" width="8.7109375" customWidth="1"/>
    <col min="2017" max="2017" width="50.85546875" customWidth="1"/>
    <col min="2018" max="2018" width="10.140625" customWidth="1"/>
    <col min="2019" max="2019" width="11.140625" customWidth="1"/>
    <col min="2020" max="2022" width="11.28515625" customWidth="1"/>
    <col min="2023" max="2023" width="12" customWidth="1"/>
    <col min="2024" max="2024" width="10.85546875" customWidth="1"/>
    <col min="2025" max="2025" width="15.5703125" customWidth="1"/>
    <col min="2026" max="2026" width="11" customWidth="1"/>
    <col min="2028" max="2028" width="10.28515625" customWidth="1"/>
    <col min="2031" max="2031" width="11" customWidth="1"/>
    <col min="2272" max="2272" width="8.7109375" customWidth="1"/>
    <col min="2273" max="2273" width="50.85546875" customWidth="1"/>
    <col min="2274" max="2274" width="10.140625" customWidth="1"/>
    <col min="2275" max="2275" width="11.140625" customWidth="1"/>
    <col min="2276" max="2278" width="11.28515625" customWidth="1"/>
    <col min="2279" max="2279" width="12" customWidth="1"/>
    <col min="2280" max="2280" width="10.85546875" customWidth="1"/>
    <col min="2281" max="2281" width="15.5703125" customWidth="1"/>
    <col min="2282" max="2282" width="11" customWidth="1"/>
    <col min="2284" max="2284" width="10.28515625" customWidth="1"/>
    <col min="2287" max="2287" width="11" customWidth="1"/>
    <col min="2528" max="2528" width="8.7109375" customWidth="1"/>
    <col min="2529" max="2529" width="50.85546875" customWidth="1"/>
    <col min="2530" max="2530" width="10.140625" customWidth="1"/>
    <col min="2531" max="2531" width="11.140625" customWidth="1"/>
    <col min="2532" max="2534" width="11.28515625" customWidth="1"/>
    <col min="2535" max="2535" width="12" customWidth="1"/>
    <col min="2536" max="2536" width="10.85546875" customWidth="1"/>
    <col min="2537" max="2537" width="15.5703125" customWidth="1"/>
    <col min="2538" max="2538" width="11" customWidth="1"/>
    <col min="2540" max="2540" width="10.28515625" customWidth="1"/>
    <col min="2543" max="2543" width="11" customWidth="1"/>
    <col min="2784" max="2784" width="8.7109375" customWidth="1"/>
    <col min="2785" max="2785" width="50.85546875" customWidth="1"/>
    <col min="2786" max="2786" width="10.140625" customWidth="1"/>
    <col min="2787" max="2787" width="11.140625" customWidth="1"/>
    <col min="2788" max="2790" width="11.28515625" customWidth="1"/>
    <col min="2791" max="2791" width="12" customWidth="1"/>
    <col min="2792" max="2792" width="10.85546875" customWidth="1"/>
    <col min="2793" max="2793" width="15.5703125" customWidth="1"/>
    <col min="2794" max="2794" width="11" customWidth="1"/>
    <col min="2796" max="2796" width="10.28515625" customWidth="1"/>
    <col min="2799" max="2799" width="11" customWidth="1"/>
    <col min="3040" max="3040" width="8.7109375" customWidth="1"/>
    <col min="3041" max="3041" width="50.85546875" customWidth="1"/>
    <col min="3042" max="3042" width="10.140625" customWidth="1"/>
    <col min="3043" max="3043" width="11.140625" customWidth="1"/>
    <col min="3044" max="3046" width="11.28515625" customWidth="1"/>
    <col min="3047" max="3047" width="12" customWidth="1"/>
    <col min="3048" max="3048" width="10.85546875" customWidth="1"/>
    <col min="3049" max="3049" width="15.5703125" customWidth="1"/>
    <col min="3050" max="3050" width="11" customWidth="1"/>
    <col min="3052" max="3052" width="10.28515625" customWidth="1"/>
    <col min="3055" max="3055" width="11" customWidth="1"/>
    <col min="3296" max="3296" width="8.7109375" customWidth="1"/>
    <col min="3297" max="3297" width="50.85546875" customWidth="1"/>
    <col min="3298" max="3298" width="10.140625" customWidth="1"/>
    <col min="3299" max="3299" width="11.140625" customWidth="1"/>
    <col min="3300" max="3302" width="11.28515625" customWidth="1"/>
    <col min="3303" max="3303" width="12" customWidth="1"/>
    <col min="3304" max="3304" width="10.85546875" customWidth="1"/>
    <col min="3305" max="3305" width="15.5703125" customWidth="1"/>
    <col min="3306" max="3306" width="11" customWidth="1"/>
    <col min="3308" max="3308" width="10.28515625" customWidth="1"/>
    <col min="3311" max="3311" width="11" customWidth="1"/>
    <col min="3552" max="3552" width="8.7109375" customWidth="1"/>
    <col min="3553" max="3553" width="50.85546875" customWidth="1"/>
    <col min="3554" max="3554" width="10.140625" customWidth="1"/>
    <col min="3555" max="3555" width="11.140625" customWidth="1"/>
    <col min="3556" max="3558" width="11.28515625" customWidth="1"/>
    <col min="3559" max="3559" width="12" customWidth="1"/>
    <col min="3560" max="3560" width="10.85546875" customWidth="1"/>
    <col min="3561" max="3561" width="15.5703125" customWidth="1"/>
    <col min="3562" max="3562" width="11" customWidth="1"/>
    <col min="3564" max="3564" width="10.28515625" customWidth="1"/>
    <col min="3567" max="3567" width="11" customWidth="1"/>
    <col min="3808" max="3808" width="8.7109375" customWidth="1"/>
    <col min="3809" max="3809" width="50.85546875" customWidth="1"/>
    <col min="3810" max="3810" width="10.140625" customWidth="1"/>
    <col min="3811" max="3811" width="11.140625" customWidth="1"/>
    <col min="3812" max="3814" width="11.28515625" customWidth="1"/>
    <col min="3815" max="3815" width="12" customWidth="1"/>
    <col min="3816" max="3816" width="10.85546875" customWidth="1"/>
    <col min="3817" max="3817" width="15.5703125" customWidth="1"/>
    <col min="3818" max="3818" width="11" customWidth="1"/>
    <col min="3820" max="3820" width="10.28515625" customWidth="1"/>
    <col min="3823" max="3823" width="11" customWidth="1"/>
    <col min="4064" max="4064" width="8.7109375" customWidth="1"/>
    <col min="4065" max="4065" width="50.85546875" customWidth="1"/>
    <col min="4066" max="4066" width="10.140625" customWidth="1"/>
    <col min="4067" max="4067" width="11.140625" customWidth="1"/>
    <col min="4068" max="4070" width="11.28515625" customWidth="1"/>
    <col min="4071" max="4071" width="12" customWidth="1"/>
    <col min="4072" max="4072" width="10.85546875" customWidth="1"/>
    <col min="4073" max="4073" width="15.5703125" customWidth="1"/>
    <col min="4074" max="4074" width="11" customWidth="1"/>
    <col min="4076" max="4076" width="10.28515625" customWidth="1"/>
    <col min="4079" max="4079" width="11" customWidth="1"/>
    <col min="4320" max="4320" width="8.7109375" customWidth="1"/>
    <col min="4321" max="4321" width="50.85546875" customWidth="1"/>
    <col min="4322" max="4322" width="10.140625" customWidth="1"/>
    <col min="4323" max="4323" width="11.140625" customWidth="1"/>
    <col min="4324" max="4326" width="11.28515625" customWidth="1"/>
    <col min="4327" max="4327" width="12" customWidth="1"/>
    <col min="4328" max="4328" width="10.85546875" customWidth="1"/>
    <col min="4329" max="4329" width="15.5703125" customWidth="1"/>
    <col min="4330" max="4330" width="11" customWidth="1"/>
    <col min="4332" max="4332" width="10.28515625" customWidth="1"/>
    <col min="4335" max="4335" width="11" customWidth="1"/>
    <col min="4576" max="4576" width="8.7109375" customWidth="1"/>
    <col min="4577" max="4577" width="50.85546875" customWidth="1"/>
    <col min="4578" max="4578" width="10.140625" customWidth="1"/>
    <col min="4579" max="4579" width="11.140625" customWidth="1"/>
    <col min="4580" max="4582" width="11.28515625" customWidth="1"/>
    <col min="4583" max="4583" width="12" customWidth="1"/>
    <col min="4584" max="4584" width="10.85546875" customWidth="1"/>
    <col min="4585" max="4585" width="15.5703125" customWidth="1"/>
    <col min="4586" max="4586" width="11" customWidth="1"/>
    <col min="4588" max="4588" width="10.28515625" customWidth="1"/>
    <col min="4591" max="4591" width="11" customWidth="1"/>
    <col min="4832" max="4832" width="8.7109375" customWidth="1"/>
    <col min="4833" max="4833" width="50.85546875" customWidth="1"/>
    <col min="4834" max="4834" width="10.140625" customWidth="1"/>
    <col min="4835" max="4835" width="11.140625" customWidth="1"/>
    <col min="4836" max="4838" width="11.28515625" customWidth="1"/>
    <col min="4839" max="4839" width="12" customWidth="1"/>
    <col min="4840" max="4840" width="10.85546875" customWidth="1"/>
    <col min="4841" max="4841" width="15.5703125" customWidth="1"/>
    <col min="4842" max="4842" width="11" customWidth="1"/>
    <col min="4844" max="4844" width="10.28515625" customWidth="1"/>
    <col min="4847" max="4847" width="11" customWidth="1"/>
    <col min="5088" max="5088" width="8.7109375" customWidth="1"/>
    <col min="5089" max="5089" width="50.85546875" customWidth="1"/>
    <col min="5090" max="5090" width="10.140625" customWidth="1"/>
    <col min="5091" max="5091" width="11.140625" customWidth="1"/>
    <col min="5092" max="5094" width="11.28515625" customWidth="1"/>
    <col min="5095" max="5095" width="12" customWidth="1"/>
    <col min="5096" max="5096" width="10.85546875" customWidth="1"/>
    <col min="5097" max="5097" width="15.5703125" customWidth="1"/>
    <col min="5098" max="5098" width="11" customWidth="1"/>
    <col min="5100" max="5100" width="10.28515625" customWidth="1"/>
    <col min="5103" max="5103" width="11" customWidth="1"/>
    <col min="5344" max="5344" width="8.7109375" customWidth="1"/>
    <col min="5345" max="5345" width="50.85546875" customWidth="1"/>
    <col min="5346" max="5346" width="10.140625" customWidth="1"/>
    <col min="5347" max="5347" width="11.140625" customWidth="1"/>
    <col min="5348" max="5350" width="11.28515625" customWidth="1"/>
    <col min="5351" max="5351" width="12" customWidth="1"/>
    <col min="5352" max="5352" width="10.85546875" customWidth="1"/>
    <col min="5353" max="5353" width="15.5703125" customWidth="1"/>
    <col min="5354" max="5354" width="11" customWidth="1"/>
    <col min="5356" max="5356" width="10.28515625" customWidth="1"/>
    <col min="5359" max="5359" width="11" customWidth="1"/>
    <col min="5600" max="5600" width="8.7109375" customWidth="1"/>
    <col min="5601" max="5601" width="50.85546875" customWidth="1"/>
    <col min="5602" max="5602" width="10.140625" customWidth="1"/>
    <col min="5603" max="5603" width="11.140625" customWidth="1"/>
    <col min="5604" max="5606" width="11.28515625" customWidth="1"/>
    <col min="5607" max="5607" width="12" customWidth="1"/>
    <col min="5608" max="5608" width="10.85546875" customWidth="1"/>
    <col min="5609" max="5609" width="15.5703125" customWidth="1"/>
    <col min="5610" max="5610" width="11" customWidth="1"/>
    <col min="5612" max="5612" width="10.28515625" customWidth="1"/>
    <col min="5615" max="5615" width="11" customWidth="1"/>
    <col min="5856" max="5856" width="8.7109375" customWidth="1"/>
    <col min="5857" max="5857" width="50.85546875" customWidth="1"/>
    <col min="5858" max="5858" width="10.140625" customWidth="1"/>
    <col min="5859" max="5859" width="11.140625" customWidth="1"/>
    <col min="5860" max="5862" width="11.28515625" customWidth="1"/>
    <col min="5863" max="5863" width="12" customWidth="1"/>
    <col min="5864" max="5864" width="10.85546875" customWidth="1"/>
    <col min="5865" max="5865" width="15.5703125" customWidth="1"/>
    <col min="5866" max="5866" width="11" customWidth="1"/>
    <col min="5868" max="5868" width="10.28515625" customWidth="1"/>
    <col min="5871" max="5871" width="11" customWidth="1"/>
    <col min="6112" max="6112" width="8.7109375" customWidth="1"/>
    <col min="6113" max="6113" width="50.85546875" customWidth="1"/>
    <col min="6114" max="6114" width="10.140625" customWidth="1"/>
    <col min="6115" max="6115" width="11.140625" customWidth="1"/>
    <col min="6116" max="6118" width="11.28515625" customWidth="1"/>
    <col min="6119" max="6119" width="12" customWidth="1"/>
    <col min="6120" max="6120" width="10.85546875" customWidth="1"/>
    <col min="6121" max="6121" width="15.5703125" customWidth="1"/>
    <col min="6122" max="6122" width="11" customWidth="1"/>
    <col min="6124" max="6124" width="10.28515625" customWidth="1"/>
    <col min="6127" max="6127" width="11" customWidth="1"/>
    <col min="6368" max="6368" width="8.7109375" customWidth="1"/>
    <col min="6369" max="6369" width="50.85546875" customWidth="1"/>
    <col min="6370" max="6370" width="10.140625" customWidth="1"/>
    <col min="6371" max="6371" width="11.140625" customWidth="1"/>
    <col min="6372" max="6374" width="11.28515625" customWidth="1"/>
    <col min="6375" max="6375" width="12" customWidth="1"/>
    <col min="6376" max="6376" width="10.85546875" customWidth="1"/>
    <col min="6377" max="6377" width="15.5703125" customWidth="1"/>
    <col min="6378" max="6378" width="11" customWidth="1"/>
    <col min="6380" max="6380" width="10.28515625" customWidth="1"/>
    <col min="6383" max="6383" width="11" customWidth="1"/>
    <col min="6624" max="6624" width="8.7109375" customWidth="1"/>
    <col min="6625" max="6625" width="50.85546875" customWidth="1"/>
    <col min="6626" max="6626" width="10.140625" customWidth="1"/>
    <col min="6627" max="6627" width="11.140625" customWidth="1"/>
    <col min="6628" max="6630" width="11.28515625" customWidth="1"/>
    <col min="6631" max="6631" width="12" customWidth="1"/>
    <col min="6632" max="6632" width="10.85546875" customWidth="1"/>
    <col min="6633" max="6633" width="15.5703125" customWidth="1"/>
    <col min="6634" max="6634" width="11" customWidth="1"/>
    <col min="6636" max="6636" width="10.28515625" customWidth="1"/>
    <col min="6639" max="6639" width="11" customWidth="1"/>
    <col min="6880" max="6880" width="8.7109375" customWidth="1"/>
    <col min="6881" max="6881" width="50.85546875" customWidth="1"/>
    <col min="6882" max="6882" width="10.140625" customWidth="1"/>
    <col min="6883" max="6883" width="11.140625" customWidth="1"/>
    <col min="6884" max="6886" width="11.28515625" customWidth="1"/>
    <col min="6887" max="6887" width="12" customWidth="1"/>
    <col min="6888" max="6888" width="10.85546875" customWidth="1"/>
    <col min="6889" max="6889" width="15.5703125" customWidth="1"/>
    <col min="6890" max="6890" width="11" customWidth="1"/>
    <col min="6892" max="6892" width="10.28515625" customWidth="1"/>
    <col min="6895" max="6895" width="11" customWidth="1"/>
    <col min="7136" max="7136" width="8.7109375" customWidth="1"/>
    <col min="7137" max="7137" width="50.85546875" customWidth="1"/>
    <col min="7138" max="7138" width="10.140625" customWidth="1"/>
    <col min="7139" max="7139" width="11.140625" customWidth="1"/>
    <col min="7140" max="7142" width="11.28515625" customWidth="1"/>
    <col min="7143" max="7143" width="12" customWidth="1"/>
    <col min="7144" max="7144" width="10.85546875" customWidth="1"/>
    <col min="7145" max="7145" width="15.5703125" customWidth="1"/>
    <col min="7146" max="7146" width="11" customWidth="1"/>
    <col min="7148" max="7148" width="10.28515625" customWidth="1"/>
    <col min="7151" max="7151" width="11" customWidth="1"/>
    <col min="7392" max="7392" width="8.7109375" customWidth="1"/>
    <col min="7393" max="7393" width="50.85546875" customWidth="1"/>
    <col min="7394" max="7394" width="10.140625" customWidth="1"/>
    <col min="7395" max="7395" width="11.140625" customWidth="1"/>
    <col min="7396" max="7398" width="11.28515625" customWidth="1"/>
    <col min="7399" max="7399" width="12" customWidth="1"/>
    <col min="7400" max="7400" width="10.85546875" customWidth="1"/>
    <col min="7401" max="7401" width="15.5703125" customWidth="1"/>
    <col min="7402" max="7402" width="11" customWidth="1"/>
    <col min="7404" max="7404" width="10.28515625" customWidth="1"/>
    <col min="7407" max="7407" width="11" customWidth="1"/>
    <col min="7648" max="7648" width="8.7109375" customWidth="1"/>
    <col min="7649" max="7649" width="50.85546875" customWidth="1"/>
    <col min="7650" max="7650" width="10.140625" customWidth="1"/>
    <col min="7651" max="7651" width="11.140625" customWidth="1"/>
    <col min="7652" max="7654" width="11.28515625" customWidth="1"/>
    <col min="7655" max="7655" width="12" customWidth="1"/>
    <col min="7656" max="7656" width="10.85546875" customWidth="1"/>
    <col min="7657" max="7657" width="15.5703125" customWidth="1"/>
    <col min="7658" max="7658" width="11" customWidth="1"/>
    <col min="7660" max="7660" width="10.28515625" customWidth="1"/>
    <col min="7663" max="7663" width="11" customWidth="1"/>
    <col min="7904" max="7904" width="8.7109375" customWidth="1"/>
    <col min="7905" max="7905" width="50.85546875" customWidth="1"/>
    <col min="7906" max="7906" width="10.140625" customWidth="1"/>
    <col min="7907" max="7907" width="11.140625" customWidth="1"/>
    <col min="7908" max="7910" width="11.28515625" customWidth="1"/>
    <col min="7911" max="7911" width="12" customWidth="1"/>
    <col min="7912" max="7912" width="10.85546875" customWidth="1"/>
    <col min="7913" max="7913" width="15.5703125" customWidth="1"/>
    <col min="7914" max="7914" width="11" customWidth="1"/>
    <col min="7916" max="7916" width="10.28515625" customWidth="1"/>
    <col min="7919" max="7919" width="11" customWidth="1"/>
    <col min="8160" max="8160" width="8.7109375" customWidth="1"/>
    <col min="8161" max="8161" width="50.85546875" customWidth="1"/>
    <col min="8162" max="8162" width="10.140625" customWidth="1"/>
    <col min="8163" max="8163" width="11.140625" customWidth="1"/>
    <col min="8164" max="8166" width="11.28515625" customWidth="1"/>
    <col min="8167" max="8167" width="12" customWidth="1"/>
    <col min="8168" max="8168" width="10.85546875" customWidth="1"/>
    <col min="8169" max="8169" width="15.5703125" customWidth="1"/>
    <col min="8170" max="8170" width="11" customWidth="1"/>
    <col min="8172" max="8172" width="10.28515625" customWidth="1"/>
    <col min="8175" max="8175" width="11" customWidth="1"/>
    <col min="8416" max="8416" width="8.7109375" customWidth="1"/>
    <col min="8417" max="8417" width="50.85546875" customWidth="1"/>
    <col min="8418" max="8418" width="10.140625" customWidth="1"/>
    <col min="8419" max="8419" width="11.140625" customWidth="1"/>
    <col min="8420" max="8422" width="11.28515625" customWidth="1"/>
    <col min="8423" max="8423" width="12" customWidth="1"/>
    <col min="8424" max="8424" width="10.85546875" customWidth="1"/>
    <col min="8425" max="8425" width="15.5703125" customWidth="1"/>
    <col min="8426" max="8426" width="11" customWidth="1"/>
    <col min="8428" max="8428" width="10.28515625" customWidth="1"/>
    <col min="8431" max="8431" width="11" customWidth="1"/>
    <col min="8672" max="8672" width="8.7109375" customWidth="1"/>
    <col min="8673" max="8673" width="50.85546875" customWidth="1"/>
    <col min="8674" max="8674" width="10.140625" customWidth="1"/>
    <col min="8675" max="8675" width="11.140625" customWidth="1"/>
    <col min="8676" max="8678" width="11.28515625" customWidth="1"/>
    <col min="8679" max="8679" width="12" customWidth="1"/>
    <col min="8680" max="8680" width="10.85546875" customWidth="1"/>
    <col min="8681" max="8681" width="15.5703125" customWidth="1"/>
    <col min="8682" max="8682" width="11" customWidth="1"/>
    <col min="8684" max="8684" width="10.28515625" customWidth="1"/>
    <col min="8687" max="8687" width="11" customWidth="1"/>
    <col min="8928" max="8928" width="8.7109375" customWidth="1"/>
    <col min="8929" max="8929" width="50.85546875" customWidth="1"/>
    <col min="8930" max="8930" width="10.140625" customWidth="1"/>
    <col min="8931" max="8931" width="11.140625" customWidth="1"/>
    <col min="8932" max="8934" width="11.28515625" customWidth="1"/>
    <col min="8935" max="8935" width="12" customWidth="1"/>
    <col min="8936" max="8936" width="10.85546875" customWidth="1"/>
    <col min="8937" max="8937" width="15.5703125" customWidth="1"/>
    <col min="8938" max="8938" width="11" customWidth="1"/>
    <col min="8940" max="8940" width="10.28515625" customWidth="1"/>
    <col min="8943" max="8943" width="11" customWidth="1"/>
    <col min="9184" max="9184" width="8.7109375" customWidth="1"/>
    <col min="9185" max="9185" width="50.85546875" customWidth="1"/>
    <col min="9186" max="9186" width="10.140625" customWidth="1"/>
    <col min="9187" max="9187" width="11.140625" customWidth="1"/>
    <col min="9188" max="9190" width="11.28515625" customWidth="1"/>
    <col min="9191" max="9191" width="12" customWidth="1"/>
    <col min="9192" max="9192" width="10.85546875" customWidth="1"/>
    <col min="9193" max="9193" width="15.5703125" customWidth="1"/>
    <col min="9194" max="9194" width="11" customWidth="1"/>
    <col min="9196" max="9196" width="10.28515625" customWidth="1"/>
    <col min="9199" max="9199" width="11" customWidth="1"/>
    <col min="9440" max="9440" width="8.7109375" customWidth="1"/>
    <col min="9441" max="9441" width="50.85546875" customWidth="1"/>
    <col min="9442" max="9442" width="10.140625" customWidth="1"/>
    <col min="9443" max="9443" width="11.140625" customWidth="1"/>
    <col min="9444" max="9446" width="11.28515625" customWidth="1"/>
    <col min="9447" max="9447" width="12" customWidth="1"/>
    <col min="9448" max="9448" width="10.85546875" customWidth="1"/>
    <col min="9449" max="9449" width="15.5703125" customWidth="1"/>
    <col min="9450" max="9450" width="11" customWidth="1"/>
    <col min="9452" max="9452" width="10.28515625" customWidth="1"/>
    <col min="9455" max="9455" width="11" customWidth="1"/>
    <col min="9696" max="9696" width="8.7109375" customWidth="1"/>
    <col min="9697" max="9697" width="50.85546875" customWidth="1"/>
    <col min="9698" max="9698" width="10.140625" customWidth="1"/>
    <col min="9699" max="9699" width="11.140625" customWidth="1"/>
    <col min="9700" max="9702" width="11.28515625" customWidth="1"/>
    <col min="9703" max="9703" width="12" customWidth="1"/>
    <col min="9704" max="9704" width="10.85546875" customWidth="1"/>
    <col min="9705" max="9705" width="15.5703125" customWidth="1"/>
    <col min="9706" max="9706" width="11" customWidth="1"/>
    <col min="9708" max="9708" width="10.28515625" customWidth="1"/>
    <col min="9711" max="9711" width="11" customWidth="1"/>
    <col min="9952" max="9952" width="8.7109375" customWidth="1"/>
    <col min="9953" max="9953" width="50.85546875" customWidth="1"/>
    <col min="9954" max="9954" width="10.140625" customWidth="1"/>
    <col min="9955" max="9955" width="11.140625" customWidth="1"/>
    <col min="9956" max="9958" width="11.28515625" customWidth="1"/>
    <col min="9959" max="9959" width="12" customWidth="1"/>
    <col min="9960" max="9960" width="10.85546875" customWidth="1"/>
    <col min="9961" max="9961" width="15.5703125" customWidth="1"/>
    <col min="9962" max="9962" width="11" customWidth="1"/>
    <col min="9964" max="9964" width="10.28515625" customWidth="1"/>
    <col min="9967" max="9967" width="11" customWidth="1"/>
    <col min="10208" max="10208" width="8.7109375" customWidth="1"/>
    <col min="10209" max="10209" width="50.85546875" customWidth="1"/>
    <col min="10210" max="10210" width="10.140625" customWidth="1"/>
    <col min="10211" max="10211" width="11.140625" customWidth="1"/>
    <col min="10212" max="10214" width="11.28515625" customWidth="1"/>
    <col min="10215" max="10215" width="12" customWidth="1"/>
    <col min="10216" max="10216" width="10.85546875" customWidth="1"/>
    <col min="10217" max="10217" width="15.5703125" customWidth="1"/>
    <col min="10218" max="10218" width="11" customWidth="1"/>
    <col min="10220" max="10220" width="10.28515625" customWidth="1"/>
    <col min="10223" max="10223" width="11" customWidth="1"/>
    <col min="10464" max="10464" width="8.7109375" customWidth="1"/>
    <col min="10465" max="10465" width="50.85546875" customWidth="1"/>
    <col min="10466" max="10466" width="10.140625" customWidth="1"/>
    <col min="10467" max="10467" width="11.140625" customWidth="1"/>
    <col min="10468" max="10470" width="11.28515625" customWidth="1"/>
    <col min="10471" max="10471" width="12" customWidth="1"/>
    <col min="10472" max="10472" width="10.85546875" customWidth="1"/>
    <col min="10473" max="10473" width="15.5703125" customWidth="1"/>
    <col min="10474" max="10474" width="11" customWidth="1"/>
    <col min="10476" max="10476" width="10.28515625" customWidth="1"/>
    <col min="10479" max="10479" width="11" customWidth="1"/>
    <col min="10720" max="10720" width="8.7109375" customWidth="1"/>
    <col min="10721" max="10721" width="50.85546875" customWidth="1"/>
    <col min="10722" max="10722" width="10.140625" customWidth="1"/>
    <col min="10723" max="10723" width="11.140625" customWidth="1"/>
    <col min="10724" max="10726" width="11.28515625" customWidth="1"/>
    <col min="10727" max="10727" width="12" customWidth="1"/>
    <col min="10728" max="10728" width="10.85546875" customWidth="1"/>
    <col min="10729" max="10729" width="15.5703125" customWidth="1"/>
    <col min="10730" max="10730" width="11" customWidth="1"/>
    <col min="10732" max="10732" width="10.28515625" customWidth="1"/>
    <col min="10735" max="10735" width="11" customWidth="1"/>
    <col min="10976" max="10976" width="8.7109375" customWidth="1"/>
    <col min="10977" max="10977" width="50.85546875" customWidth="1"/>
    <col min="10978" max="10978" width="10.140625" customWidth="1"/>
    <col min="10979" max="10979" width="11.140625" customWidth="1"/>
    <col min="10980" max="10982" width="11.28515625" customWidth="1"/>
    <col min="10983" max="10983" width="12" customWidth="1"/>
    <col min="10984" max="10984" width="10.85546875" customWidth="1"/>
    <col min="10985" max="10985" width="15.5703125" customWidth="1"/>
    <col min="10986" max="10986" width="11" customWidth="1"/>
    <col min="10988" max="10988" width="10.28515625" customWidth="1"/>
    <col min="10991" max="10991" width="11" customWidth="1"/>
    <col min="11232" max="11232" width="8.7109375" customWidth="1"/>
    <col min="11233" max="11233" width="50.85546875" customWidth="1"/>
    <col min="11234" max="11234" width="10.140625" customWidth="1"/>
    <col min="11235" max="11235" width="11.140625" customWidth="1"/>
    <col min="11236" max="11238" width="11.28515625" customWidth="1"/>
    <col min="11239" max="11239" width="12" customWidth="1"/>
    <col min="11240" max="11240" width="10.85546875" customWidth="1"/>
    <col min="11241" max="11241" width="15.5703125" customWidth="1"/>
    <col min="11242" max="11242" width="11" customWidth="1"/>
    <col min="11244" max="11244" width="10.28515625" customWidth="1"/>
    <col min="11247" max="11247" width="11" customWidth="1"/>
    <col min="11488" max="11488" width="8.7109375" customWidth="1"/>
    <col min="11489" max="11489" width="50.85546875" customWidth="1"/>
    <col min="11490" max="11490" width="10.140625" customWidth="1"/>
    <col min="11491" max="11491" width="11.140625" customWidth="1"/>
    <col min="11492" max="11494" width="11.28515625" customWidth="1"/>
    <col min="11495" max="11495" width="12" customWidth="1"/>
    <col min="11496" max="11496" width="10.85546875" customWidth="1"/>
    <col min="11497" max="11497" width="15.5703125" customWidth="1"/>
    <col min="11498" max="11498" width="11" customWidth="1"/>
    <col min="11500" max="11500" width="10.28515625" customWidth="1"/>
    <col min="11503" max="11503" width="11" customWidth="1"/>
    <col min="11744" max="11744" width="8.7109375" customWidth="1"/>
    <col min="11745" max="11745" width="50.85546875" customWidth="1"/>
    <col min="11746" max="11746" width="10.140625" customWidth="1"/>
    <col min="11747" max="11747" width="11.140625" customWidth="1"/>
    <col min="11748" max="11750" width="11.28515625" customWidth="1"/>
    <col min="11751" max="11751" width="12" customWidth="1"/>
    <col min="11752" max="11752" width="10.85546875" customWidth="1"/>
    <col min="11753" max="11753" width="15.5703125" customWidth="1"/>
    <col min="11754" max="11754" width="11" customWidth="1"/>
    <col min="11756" max="11756" width="10.28515625" customWidth="1"/>
    <col min="11759" max="11759" width="11" customWidth="1"/>
    <col min="12000" max="12000" width="8.7109375" customWidth="1"/>
    <col min="12001" max="12001" width="50.85546875" customWidth="1"/>
    <col min="12002" max="12002" width="10.140625" customWidth="1"/>
    <col min="12003" max="12003" width="11.140625" customWidth="1"/>
    <col min="12004" max="12006" width="11.28515625" customWidth="1"/>
    <col min="12007" max="12007" width="12" customWidth="1"/>
    <col min="12008" max="12008" width="10.85546875" customWidth="1"/>
    <col min="12009" max="12009" width="15.5703125" customWidth="1"/>
    <col min="12010" max="12010" width="11" customWidth="1"/>
    <col min="12012" max="12012" width="10.28515625" customWidth="1"/>
    <col min="12015" max="12015" width="11" customWidth="1"/>
    <col min="12256" max="12256" width="8.7109375" customWidth="1"/>
    <col min="12257" max="12257" width="50.85546875" customWidth="1"/>
    <col min="12258" max="12258" width="10.140625" customWidth="1"/>
    <col min="12259" max="12259" width="11.140625" customWidth="1"/>
    <col min="12260" max="12262" width="11.28515625" customWidth="1"/>
    <col min="12263" max="12263" width="12" customWidth="1"/>
    <col min="12264" max="12264" width="10.85546875" customWidth="1"/>
    <col min="12265" max="12265" width="15.5703125" customWidth="1"/>
    <col min="12266" max="12266" width="11" customWidth="1"/>
    <col min="12268" max="12268" width="10.28515625" customWidth="1"/>
    <col min="12271" max="12271" width="11" customWidth="1"/>
    <col min="12512" max="12512" width="8.7109375" customWidth="1"/>
    <col min="12513" max="12513" width="50.85546875" customWidth="1"/>
    <col min="12514" max="12514" width="10.140625" customWidth="1"/>
    <col min="12515" max="12515" width="11.140625" customWidth="1"/>
    <col min="12516" max="12518" width="11.28515625" customWidth="1"/>
    <col min="12519" max="12519" width="12" customWidth="1"/>
    <col min="12520" max="12520" width="10.85546875" customWidth="1"/>
    <col min="12521" max="12521" width="15.5703125" customWidth="1"/>
    <col min="12522" max="12522" width="11" customWidth="1"/>
    <col min="12524" max="12524" width="10.28515625" customWidth="1"/>
    <col min="12527" max="12527" width="11" customWidth="1"/>
    <col min="12768" max="12768" width="8.7109375" customWidth="1"/>
    <col min="12769" max="12769" width="50.85546875" customWidth="1"/>
    <col min="12770" max="12770" width="10.140625" customWidth="1"/>
    <col min="12771" max="12771" width="11.140625" customWidth="1"/>
    <col min="12772" max="12774" width="11.28515625" customWidth="1"/>
    <col min="12775" max="12775" width="12" customWidth="1"/>
    <col min="12776" max="12776" width="10.85546875" customWidth="1"/>
    <col min="12777" max="12777" width="15.5703125" customWidth="1"/>
    <col min="12778" max="12778" width="11" customWidth="1"/>
    <col min="12780" max="12780" width="10.28515625" customWidth="1"/>
    <col min="12783" max="12783" width="11" customWidth="1"/>
    <col min="13024" max="13024" width="8.7109375" customWidth="1"/>
    <col min="13025" max="13025" width="50.85546875" customWidth="1"/>
    <col min="13026" max="13026" width="10.140625" customWidth="1"/>
    <col min="13027" max="13027" width="11.140625" customWidth="1"/>
    <col min="13028" max="13030" width="11.28515625" customWidth="1"/>
    <col min="13031" max="13031" width="12" customWidth="1"/>
    <col min="13032" max="13032" width="10.85546875" customWidth="1"/>
    <col min="13033" max="13033" width="15.5703125" customWidth="1"/>
    <col min="13034" max="13034" width="11" customWidth="1"/>
    <col min="13036" max="13036" width="10.28515625" customWidth="1"/>
    <col min="13039" max="13039" width="11" customWidth="1"/>
    <col min="13280" max="13280" width="8.7109375" customWidth="1"/>
    <col min="13281" max="13281" width="50.85546875" customWidth="1"/>
    <col min="13282" max="13282" width="10.140625" customWidth="1"/>
    <col min="13283" max="13283" width="11.140625" customWidth="1"/>
    <col min="13284" max="13286" width="11.28515625" customWidth="1"/>
    <col min="13287" max="13287" width="12" customWidth="1"/>
    <col min="13288" max="13288" width="10.85546875" customWidth="1"/>
    <col min="13289" max="13289" width="15.5703125" customWidth="1"/>
    <col min="13290" max="13290" width="11" customWidth="1"/>
    <col min="13292" max="13292" width="10.28515625" customWidth="1"/>
    <col min="13295" max="13295" width="11" customWidth="1"/>
    <col min="13536" max="13536" width="8.7109375" customWidth="1"/>
    <col min="13537" max="13537" width="50.85546875" customWidth="1"/>
    <col min="13538" max="13538" width="10.140625" customWidth="1"/>
    <col min="13539" max="13539" width="11.140625" customWidth="1"/>
    <col min="13540" max="13542" width="11.28515625" customWidth="1"/>
    <col min="13543" max="13543" width="12" customWidth="1"/>
    <col min="13544" max="13544" width="10.85546875" customWidth="1"/>
    <col min="13545" max="13545" width="15.5703125" customWidth="1"/>
    <col min="13546" max="13546" width="11" customWidth="1"/>
    <col min="13548" max="13548" width="10.28515625" customWidth="1"/>
    <col min="13551" max="13551" width="11" customWidth="1"/>
    <col min="13792" max="13792" width="8.7109375" customWidth="1"/>
    <col min="13793" max="13793" width="50.85546875" customWidth="1"/>
    <col min="13794" max="13794" width="10.140625" customWidth="1"/>
    <col min="13795" max="13795" width="11.140625" customWidth="1"/>
    <col min="13796" max="13798" width="11.28515625" customWidth="1"/>
    <col min="13799" max="13799" width="12" customWidth="1"/>
    <col min="13800" max="13800" width="10.85546875" customWidth="1"/>
    <col min="13801" max="13801" width="15.5703125" customWidth="1"/>
    <col min="13802" max="13802" width="11" customWidth="1"/>
    <col min="13804" max="13804" width="10.28515625" customWidth="1"/>
    <col min="13807" max="13807" width="11" customWidth="1"/>
    <col min="14048" max="14048" width="8.7109375" customWidth="1"/>
    <col min="14049" max="14049" width="50.85546875" customWidth="1"/>
    <col min="14050" max="14050" width="10.140625" customWidth="1"/>
    <col min="14051" max="14051" width="11.140625" customWidth="1"/>
    <col min="14052" max="14054" width="11.28515625" customWidth="1"/>
    <col min="14055" max="14055" width="12" customWidth="1"/>
    <col min="14056" max="14056" width="10.85546875" customWidth="1"/>
    <col min="14057" max="14057" width="15.5703125" customWidth="1"/>
    <col min="14058" max="14058" width="11" customWidth="1"/>
    <col min="14060" max="14060" width="10.28515625" customWidth="1"/>
    <col min="14063" max="14063" width="11" customWidth="1"/>
    <col min="14304" max="14304" width="8.7109375" customWidth="1"/>
    <col min="14305" max="14305" width="50.85546875" customWidth="1"/>
    <col min="14306" max="14306" width="10.140625" customWidth="1"/>
    <col min="14307" max="14307" width="11.140625" customWidth="1"/>
    <col min="14308" max="14310" width="11.28515625" customWidth="1"/>
    <col min="14311" max="14311" width="12" customWidth="1"/>
    <col min="14312" max="14312" width="10.85546875" customWidth="1"/>
    <col min="14313" max="14313" width="15.5703125" customWidth="1"/>
    <col min="14314" max="14314" width="11" customWidth="1"/>
    <col min="14316" max="14316" width="10.28515625" customWidth="1"/>
    <col min="14319" max="14319" width="11" customWidth="1"/>
    <col min="14560" max="14560" width="8.7109375" customWidth="1"/>
    <col min="14561" max="14561" width="50.85546875" customWidth="1"/>
    <col min="14562" max="14562" width="10.140625" customWidth="1"/>
    <col min="14563" max="14563" width="11.140625" customWidth="1"/>
    <col min="14564" max="14566" width="11.28515625" customWidth="1"/>
    <col min="14567" max="14567" width="12" customWidth="1"/>
    <col min="14568" max="14568" width="10.85546875" customWidth="1"/>
    <col min="14569" max="14569" width="15.5703125" customWidth="1"/>
    <col min="14570" max="14570" width="11" customWidth="1"/>
    <col min="14572" max="14572" width="10.28515625" customWidth="1"/>
    <col min="14575" max="14575" width="11" customWidth="1"/>
    <col min="14816" max="14816" width="8.7109375" customWidth="1"/>
    <col min="14817" max="14817" width="50.85546875" customWidth="1"/>
    <col min="14818" max="14818" width="10.140625" customWidth="1"/>
    <col min="14819" max="14819" width="11.140625" customWidth="1"/>
    <col min="14820" max="14822" width="11.28515625" customWidth="1"/>
    <col min="14823" max="14823" width="12" customWidth="1"/>
    <col min="14824" max="14824" width="10.85546875" customWidth="1"/>
    <col min="14825" max="14825" width="15.5703125" customWidth="1"/>
    <col min="14826" max="14826" width="11" customWidth="1"/>
    <col min="14828" max="14828" width="10.28515625" customWidth="1"/>
    <col min="14831" max="14831" width="11" customWidth="1"/>
    <col min="15072" max="15072" width="8.7109375" customWidth="1"/>
    <col min="15073" max="15073" width="50.85546875" customWidth="1"/>
    <col min="15074" max="15074" width="10.140625" customWidth="1"/>
    <col min="15075" max="15075" width="11.140625" customWidth="1"/>
    <col min="15076" max="15078" width="11.28515625" customWidth="1"/>
    <col min="15079" max="15079" width="12" customWidth="1"/>
    <col min="15080" max="15080" width="10.85546875" customWidth="1"/>
    <col min="15081" max="15081" width="15.5703125" customWidth="1"/>
    <col min="15082" max="15082" width="11" customWidth="1"/>
    <col min="15084" max="15084" width="10.28515625" customWidth="1"/>
    <col min="15087" max="15087" width="11" customWidth="1"/>
    <col min="15328" max="15328" width="8.7109375" customWidth="1"/>
    <col min="15329" max="15329" width="50.85546875" customWidth="1"/>
    <col min="15330" max="15330" width="10.140625" customWidth="1"/>
    <col min="15331" max="15331" width="11.140625" customWidth="1"/>
    <col min="15332" max="15334" width="11.28515625" customWidth="1"/>
    <col min="15335" max="15335" width="12" customWidth="1"/>
    <col min="15336" max="15336" width="10.85546875" customWidth="1"/>
    <col min="15337" max="15337" width="15.5703125" customWidth="1"/>
    <col min="15338" max="15338" width="11" customWidth="1"/>
    <col min="15340" max="15340" width="10.28515625" customWidth="1"/>
    <col min="15343" max="15343" width="11" customWidth="1"/>
    <col min="15584" max="15584" width="8.7109375" customWidth="1"/>
    <col min="15585" max="15585" width="50.85546875" customWidth="1"/>
    <col min="15586" max="15586" width="10.140625" customWidth="1"/>
    <col min="15587" max="15587" width="11.140625" customWidth="1"/>
    <col min="15588" max="15590" width="11.28515625" customWidth="1"/>
    <col min="15591" max="15591" width="12" customWidth="1"/>
    <col min="15592" max="15592" width="10.85546875" customWidth="1"/>
    <col min="15593" max="15593" width="15.5703125" customWidth="1"/>
    <col min="15594" max="15594" width="11" customWidth="1"/>
    <col min="15596" max="15596" width="10.28515625" customWidth="1"/>
    <col min="15599" max="15599" width="11" customWidth="1"/>
    <col min="15840" max="15840" width="8.7109375" customWidth="1"/>
    <col min="15841" max="15841" width="50.85546875" customWidth="1"/>
    <col min="15842" max="15842" width="10.140625" customWidth="1"/>
    <col min="15843" max="15843" width="11.140625" customWidth="1"/>
    <col min="15844" max="15846" width="11.28515625" customWidth="1"/>
    <col min="15847" max="15847" width="12" customWidth="1"/>
    <col min="15848" max="15848" width="10.85546875" customWidth="1"/>
    <col min="15849" max="15849" width="15.5703125" customWidth="1"/>
    <col min="15850" max="15850" width="11" customWidth="1"/>
    <col min="15852" max="15852" width="10.28515625" customWidth="1"/>
    <col min="15855" max="15855" width="11" customWidth="1"/>
    <col min="16096" max="16096" width="8.7109375" customWidth="1"/>
    <col min="16097" max="16097" width="50.85546875" customWidth="1"/>
    <col min="16098" max="16098" width="10.140625" customWidth="1"/>
    <col min="16099" max="16099" width="11.140625" customWidth="1"/>
    <col min="16100" max="16102" width="11.28515625" customWidth="1"/>
    <col min="16103" max="16103" width="12" customWidth="1"/>
    <col min="16104" max="16104" width="10.85546875" customWidth="1"/>
    <col min="16105" max="16105" width="15.5703125" customWidth="1"/>
    <col min="16106" max="16106" width="11" customWidth="1"/>
    <col min="16108" max="16108" width="10.28515625" customWidth="1"/>
    <col min="16111" max="16111" width="11" customWidth="1"/>
  </cols>
  <sheetData>
    <row r="1" spans="1:7" ht="16.5" customHeight="1" x14ac:dyDescent="0.25">
      <c r="A1" s="38" t="s">
        <v>97</v>
      </c>
      <c r="B1" s="38"/>
    </row>
    <row r="2" spans="1:7" x14ac:dyDescent="0.25">
      <c r="A2" s="41" t="s">
        <v>98</v>
      </c>
      <c r="B2" s="42"/>
    </row>
    <row r="3" spans="1:7" ht="21" customHeight="1" x14ac:dyDescent="0.25">
      <c r="A3" s="39" t="s">
        <v>99</v>
      </c>
      <c r="B3" s="40"/>
      <c r="D3" s="37" t="s">
        <v>122</v>
      </c>
      <c r="E3" s="37"/>
      <c r="F3" s="37"/>
    </row>
    <row r="4" spans="1:7" x14ac:dyDescent="0.25">
      <c r="A4" s="7" t="s">
        <v>0</v>
      </c>
      <c r="B4" s="7" t="s">
        <v>1</v>
      </c>
      <c r="C4" s="8" t="s">
        <v>101</v>
      </c>
      <c r="D4" s="8" t="s">
        <v>2</v>
      </c>
      <c r="E4" s="8" t="s">
        <v>3</v>
      </c>
      <c r="F4" s="9" t="s">
        <v>4</v>
      </c>
      <c r="G4" s="8" t="s">
        <v>100</v>
      </c>
    </row>
    <row r="5" spans="1:7" ht="25.5" x14ac:dyDescent="0.25">
      <c r="A5" s="10" t="s">
        <v>5</v>
      </c>
      <c r="B5" s="11" t="s">
        <v>6</v>
      </c>
      <c r="C5" s="6">
        <v>0</v>
      </c>
      <c r="D5" s="12">
        <f>D6+D7+D8</f>
        <v>57128.49</v>
      </c>
      <c r="E5" s="12">
        <f>E6+E7+E8</f>
        <v>55522.41</v>
      </c>
      <c r="F5" s="13">
        <f>F6+F7+F8</f>
        <v>56856.41</v>
      </c>
      <c r="G5" s="4">
        <f>D5+E5+F5</f>
        <v>169507.31</v>
      </c>
    </row>
    <row r="6" spans="1:7" x14ac:dyDescent="0.25">
      <c r="A6" s="14" t="s">
        <v>7</v>
      </c>
      <c r="B6" s="15" t="s">
        <v>8</v>
      </c>
      <c r="C6" s="12">
        <v>0</v>
      </c>
      <c r="D6" s="1">
        <v>41364.25</v>
      </c>
      <c r="E6" s="1">
        <v>41364.25</v>
      </c>
      <c r="F6" s="2">
        <v>41364.25</v>
      </c>
      <c r="G6" s="4">
        <f t="shared" ref="G6:G62" si="0">D6+E6+F6</f>
        <v>124092.75</v>
      </c>
    </row>
    <row r="7" spans="1:7" x14ac:dyDescent="0.25">
      <c r="A7" s="14" t="s">
        <v>9</v>
      </c>
      <c r="B7" s="15" t="s">
        <v>102</v>
      </c>
      <c r="C7" s="16">
        <v>0</v>
      </c>
      <c r="D7" s="1">
        <v>12492</v>
      </c>
      <c r="E7" s="1">
        <v>12492</v>
      </c>
      <c r="F7" s="2">
        <v>12492</v>
      </c>
      <c r="G7" s="4">
        <f t="shared" si="0"/>
        <v>37476</v>
      </c>
    </row>
    <row r="8" spans="1:7" x14ac:dyDescent="0.25">
      <c r="A8" s="14" t="s">
        <v>10</v>
      </c>
      <c r="B8" s="15" t="s">
        <v>11</v>
      </c>
      <c r="C8" s="16">
        <v>0</v>
      </c>
      <c r="D8" s="1">
        <v>3272.24</v>
      </c>
      <c r="E8" s="1">
        <v>1666.16</v>
      </c>
      <c r="F8" s="2">
        <v>3000.16</v>
      </c>
      <c r="G8" s="4">
        <f t="shared" si="0"/>
        <v>7938.5599999999995</v>
      </c>
    </row>
    <row r="9" spans="1:7" ht="15.75" x14ac:dyDescent="0.25">
      <c r="A9" s="10" t="s">
        <v>12</v>
      </c>
      <c r="B9" s="17" t="s">
        <v>103</v>
      </c>
      <c r="C9" s="12">
        <v>0</v>
      </c>
      <c r="D9" s="12">
        <f>D10+D16</f>
        <v>86094.47</v>
      </c>
      <c r="E9" s="12">
        <f>E10+E16</f>
        <v>243983.42279999994</v>
      </c>
      <c r="F9" s="13">
        <f>F10+F16</f>
        <v>199568.81280000001</v>
      </c>
      <c r="G9" s="4">
        <f t="shared" si="0"/>
        <v>529646.70559999999</v>
      </c>
    </row>
    <row r="10" spans="1:7" x14ac:dyDescent="0.25">
      <c r="A10" s="18" t="s">
        <v>13</v>
      </c>
      <c r="B10" s="19" t="s">
        <v>104</v>
      </c>
      <c r="C10" s="12">
        <v>0</v>
      </c>
      <c r="D10" s="12">
        <f>D11+D12+D13+D14+D15</f>
        <v>61199.72</v>
      </c>
      <c r="E10" s="12">
        <f>E11+E12+E13+E14+E15</f>
        <v>157572.83999999997</v>
      </c>
      <c r="F10" s="13">
        <f>F11+F12+F13+F14+F15</f>
        <v>113158.23000000001</v>
      </c>
      <c r="G10" s="4">
        <f t="shared" si="0"/>
        <v>331930.78999999998</v>
      </c>
    </row>
    <row r="11" spans="1:7" x14ac:dyDescent="0.25">
      <c r="A11" s="14" t="s">
        <v>14</v>
      </c>
      <c r="B11" s="15" t="s">
        <v>15</v>
      </c>
      <c r="C11" s="16">
        <v>0</v>
      </c>
      <c r="D11" s="1">
        <v>43651.74</v>
      </c>
      <c r="E11" s="1">
        <v>112391.45999999999</v>
      </c>
      <c r="F11" s="2">
        <v>80712</v>
      </c>
      <c r="G11" s="4">
        <f t="shared" si="0"/>
        <v>236755.19999999998</v>
      </c>
    </row>
    <row r="12" spans="1:7" x14ac:dyDescent="0.25">
      <c r="A12" s="14" t="s">
        <v>16</v>
      </c>
      <c r="B12" s="15" t="s">
        <v>105</v>
      </c>
      <c r="C12" s="16">
        <v>0</v>
      </c>
      <c r="D12" s="1">
        <v>13182.82</v>
      </c>
      <c r="E12" s="1">
        <v>33942.230000000003</v>
      </c>
      <c r="F12" s="2">
        <v>24375.02</v>
      </c>
      <c r="G12" s="4">
        <f t="shared" si="0"/>
        <v>71500.070000000007</v>
      </c>
    </row>
    <row r="13" spans="1:7" x14ac:dyDescent="0.25">
      <c r="A13" s="14" t="s">
        <v>17</v>
      </c>
      <c r="B13" s="15" t="s">
        <v>18</v>
      </c>
      <c r="C13" s="16">
        <v>0</v>
      </c>
      <c r="D13" s="1">
        <v>2182.58</v>
      </c>
      <c r="E13" s="1">
        <v>5619.58</v>
      </c>
      <c r="F13" s="2">
        <v>4035.6000000000004</v>
      </c>
      <c r="G13" s="4">
        <f t="shared" si="0"/>
        <v>11837.76</v>
      </c>
    </row>
    <row r="14" spans="1:7" x14ac:dyDescent="0.25">
      <c r="A14" s="14" t="s">
        <v>19</v>
      </c>
      <c r="B14" s="15" t="s">
        <v>20</v>
      </c>
      <c r="C14" s="16">
        <v>0</v>
      </c>
      <c r="D14" s="1">
        <v>1309.55</v>
      </c>
      <c r="E14" s="1">
        <v>3371.74</v>
      </c>
      <c r="F14" s="2">
        <v>2421.37</v>
      </c>
      <c r="G14" s="4">
        <f t="shared" si="0"/>
        <v>7102.66</v>
      </c>
    </row>
    <row r="15" spans="1:7" x14ac:dyDescent="0.25">
      <c r="A15" s="14" t="s">
        <v>21</v>
      </c>
      <c r="B15" s="15" t="s">
        <v>22</v>
      </c>
      <c r="C15" s="16">
        <v>0</v>
      </c>
      <c r="D15" s="1">
        <v>873.03</v>
      </c>
      <c r="E15" s="1">
        <v>2247.83</v>
      </c>
      <c r="F15" s="2">
        <v>1614.24</v>
      </c>
      <c r="G15" s="4">
        <f t="shared" si="0"/>
        <v>4735.0999999999995</v>
      </c>
    </row>
    <row r="16" spans="1:7" ht="24" customHeight="1" x14ac:dyDescent="0.25">
      <c r="A16" s="18" t="s">
        <v>23</v>
      </c>
      <c r="B16" s="19" t="s">
        <v>106</v>
      </c>
      <c r="C16" s="12">
        <v>0</v>
      </c>
      <c r="D16" s="12">
        <f>D17+D18+D19+D20+D21</f>
        <v>24894.749999999996</v>
      </c>
      <c r="E16" s="12">
        <f>E17+E18+E19+E20+E21</f>
        <v>86410.582799999989</v>
      </c>
      <c r="F16" s="13">
        <f>F17+F18+F19+F20+F21</f>
        <v>86410.582799999989</v>
      </c>
      <c r="G16" s="4">
        <f t="shared" si="0"/>
        <v>197715.91559999998</v>
      </c>
    </row>
    <row r="17" spans="1:7" x14ac:dyDescent="0.25">
      <c r="A17" s="14" t="s">
        <v>24</v>
      </c>
      <c r="B17" s="15" t="s">
        <v>25</v>
      </c>
      <c r="C17" s="16">
        <v>0</v>
      </c>
      <c r="D17" s="1">
        <v>17756.64</v>
      </c>
      <c r="E17" s="1">
        <v>61633.759999999995</v>
      </c>
      <c r="F17" s="2">
        <v>61633.759999999995</v>
      </c>
      <c r="G17" s="4">
        <f t="shared" si="0"/>
        <v>141024.15999999997</v>
      </c>
    </row>
    <row r="18" spans="1:7" x14ac:dyDescent="0.25">
      <c r="A18" s="14" t="s">
        <v>26</v>
      </c>
      <c r="B18" s="15" t="s">
        <v>107</v>
      </c>
      <c r="C18" s="16">
        <v>0</v>
      </c>
      <c r="D18" s="1">
        <v>5362.49</v>
      </c>
      <c r="E18" s="1">
        <v>18613.410799999998</v>
      </c>
      <c r="F18" s="2">
        <v>18613.410799999998</v>
      </c>
      <c r="G18" s="4">
        <f t="shared" si="0"/>
        <v>42589.311599999994</v>
      </c>
    </row>
    <row r="19" spans="1:7" x14ac:dyDescent="0.25">
      <c r="A19" s="14" t="s">
        <v>27</v>
      </c>
      <c r="B19" s="15" t="s">
        <v>28</v>
      </c>
      <c r="C19" s="16">
        <v>0</v>
      </c>
      <c r="D19" s="1">
        <v>887.83</v>
      </c>
      <c r="E19" s="1">
        <v>3081.69</v>
      </c>
      <c r="F19" s="2">
        <v>3081.69</v>
      </c>
      <c r="G19" s="4">
        <f t="shared" si="0"/>
        <v>7051.21</v>
      </c>
    </row>
    <row r="20" spans="1:7" x14ac:dyDescent="0.25">
      <c r="A20" s="14" t="s">
        <v>29</v>
      </c>
      <c r="B20" s="15" t="s">
        <v>30</v>
      </c>
      <c r="C20" s="16">
        <v>0</v>
      </c>
      <c r="D20" s="1">
        <v>532.69000000000005</v>
      </c>
      <c r="E20" s="1">
        <v>1849.0219999999999</v>
      </c>
      <c r="F20" s="2">
        <v>1849.0219999999999</v>
      </c>
      <c r="G20" s="4">
        <f t="shared" si="0"/>
        <v>4230.7340000000004</v>
      </c>
    </row>
    <row r="21" spans="1:7" x14ac:dyDescent="0.25">
      <c r="A21" s="14" t="s">
        <v>31</v>
      </c>
      <c r="B21" s="15" t="s">
        <v>22</v>
      </c>
      <c r="C21" s="16">
        <v>0</v>
      </c>
      <c r="D21" s="1">
        <v>355.1</v>
      </c>
      <c r="E21" s="1">
        <v>1232.7</v>
      </c>
      <c r="F21" s="2">
        <v>1232.7</v>
      </c>
      <c r="G21" s="4">
        <f t="shared" si="0"/>
        <v>2820.5</v>
      </c>
    </row>
    <row r="22" spans="1:7" ht="25.5" x14ac:dyDescent="0.25">
      <c r="A22" s="10" t="s">
        <v>32</v>
      </c>
      <c r="B22" s="20" t="s">
        <v>33</v>
      </c>
      <c r="C22" s="12">
        <v>0</v>
      </c>
      <c r="D22" s="12">
        <f>D23+D28+D33</f>
        <v>415392.08</v>
      </c>
      <c r="E22" s="12">
        <f>E23+E28+E33</f>
        <v>335298.44000000006</v>
      </c>
      <c r="F22" s="13">
        <f>F23+F28+F33</f>
        <v>315348.27400000003</v>
      </c>
      <c r="G22" s="4">
        <f t="shared" si="0"/>
        <v>1066038.794</v>
      </c>
    </row>
    <row r="23" spans="1:7" x14ac:dyDescent="0.25">
      <c r="A23" s="18" t="s">
        <v>34</v>
      </c>
      <c r="B23" s="19" t="s">
        <v>35</v>
      </c>
      <c r="C23" s="3">
        <v>0</v>
      </c>
      <c r="D23" s="3">
        <f>D24+D25+D26+D27</f>
        <v>165616.42000000001</v>
      </c>
      <c r="E23" s="3">
        <f>E24+E25+E26+E27</f>
        <v>85682.46</v>
      </c>
      <c r="F23" s="21">
        <f>F24+F25+F26+F27</f>
        <v>64910.974000000002</v>
      </c>
      <c r="G23" s="4">
        <f t="shared" si="0"/>
        <v>316209.85399999999</v>
      </c>
    </row>
    <row r="24" spans="1:7" x14ac:dyDescent="0.25">
      <c r="A24" s="14" t="s">
        <v>36</v>
      </c>
      <c r="B24" s="15" t="s">
        <v>108</v>
      </c>
      <c r="C24" s="22">
        <v>0</v>
      </c>
      <c r="D24" s="1">
        <v>94529.88</v>
      </c>
      <c r="E24" s="1">
        <v>48905.52</v>
      </c>
      <c r="F24" s="2">
        <v>37049.64</v>
      </c>
      <c r="G24" s="1">
        <f>D24+E24+F24</f>
        <v>180485.03999999998</v>
      </c>
    </row>
    <row r="25" spans="1:7" x14ac:dyDescent="0.25">
      <c r="A25" s="14" t="s">
        <v>37</v>
      </c>
      <c r="B25" s="15" t="s">
        <v>38</v>
      </c>
      <c r="C25" s="16">
        <v>0</v>
      </c>
      <c r="D25" s="1">
        <v>28548.120000000003</v>
      </c>
      <c r="E25" s="1">
        <v>14769.47</v>
      </c>
      <c r="F25" s="2">
        <v>11188.996000000001</v>
      </c>
      <c r="G25" s="1">
        <f>D25+E25+F25</f>
        <v>54506.586000000003</v>
      </c>
    </row>
    <row r="26" spans="1:7" x14ac:dyDescent="0.25">
      <c r="A26" s="14" t="s">
        <v>37</v>
      </c>
      <c r="B26" s="15" t="s">
        <v>39</v>
      </c>
      <c r="C26" s="16">
        <v>0</v>
      </c>
      <c r="D26" s="1">
        <v>37811.94</v>
      </c>
      <c r="E26" s="1">
        <v>19562.2</v>
      </c>
      <c r="F26" s="2">
        <v>14819.856</v>
      </c>
      <c r="G26" s="1">
        <f>D26+E26+F26</f>
        <v>72193.995999999999</v>
      </c>
    </row>
    <row r="27" spans="1:7" x14ac:dyDescent="0.25">
      <c r="A27" s="14" t="s">
        <v>40</v>
      </c>
      <c r="B27" s="15" t="s">
        <v>41</v>
      </c>
      <c r="C27" s="16">
        <v>0</v>
      </c>
      <c r="D27" s="1">
        <v>4726.4799999999996</v>
      </c>
      <c r="E27" s="1">
        <v>2445.27</v>
      </c>
      <c r="F27" s="2">
        <v>1852.482</v>
      </c>
      <c r="G27" s="1">
        <f>D27+E27+F27</f>
        <v>9024.232</v>
      </c>
    </row>
    <row r="28" spans="1:7" x14ac:dyDescent="0.25">
      <c r="A28" s="18" t="s">
        <v>42</v>
      </c>
      <c r="B28" s="19" t="s">
        <v>43</v>
      </c>
      <c r="C28" s="3">
        <v>0</v>
      </c>
      <c r="D28" s="3">
        <f>D29+D30+D31+D32</f>
        <v>39031.759999999995</v>
      </c>
      <c r="E28" s="3">
        <f>E29+E30+E31+E32</f>
        <v>39031.759999999995</v>
      </c>
      <c r="F28" s="21">
        <f>F29+F30+F31+F32</f>
        <v>39693.4</v>
      </c>
      <c r="G28" s="4">
        <f t="shared" si="0"/>
        <v>117756.91999999998</v>
      </c>
    </row>
    <row r="29" spans="1:7" x14ac:dyDescent="0.25">
      <c r="A29" s="14" t="s">
        <v>44</v>
      </c>
      <c r="B29" s="15" t="s">
        <v>45</v>
      </c>
      <c r="C29" s="16">
        <v>0</v>
      </c>
      <c r="D29" s="1">
        <v>22278.399999999998</v>
      </c>
      <c r="E29" s="1">
        <v>22278.399999999998</v>
      </c>
      <c r="F29" s="2">
        <v>22655.999999999996</v>
      </c>
      <c r="G29" s="4">
        <f t="shared" si="0"/>
        <v>67212.799999999988</v>
      </c>
    </row>
    <row r="30" spans="1:7" x14ac:dyDescent="0.25">
      <c r="A30" s="14" t="s">
        <v>46</v>
      </c>
      <c r="B30" s="15" t="s">
        <v>47</v>
      </c>
      <c r="C30" s="16">
        <v>0</v>
      </c>
      <c r="D30" s="1">
        <v>6728.08</v>
      </c>
      <c r="E30" s="1">
        <v>6728.08</v>
      </c>
      <c r="F30" s="2">
        <v>6842.2</v>
      </c>
      <c r="G30" s="4">
        <f t="shared" si="0"/>
        <v>20298.36</v>
      </c>
    </row>
    <row r="31" spans="1:7" x14ac:dyDescent="0.25">
      <c r="A31" s="14" t="s">
        <v>48</v>
      </c>
      <c r="B31" s="15" t="s">
        <v>49</v>
      </c>
      <c r="C31" s="16">
        <v>0</v>
      </c>
      <c r="D31" s="1">
        <v>8911.3599999999988</v>
      </c>
      <c r="E31" s="1">
        <v>8911.3599999999988</v>
      </c>
      <c r="F31" s="2">
        <v>9062.4</v>
      </c>
      <c r="G31" s="4">
        <f t="shared" si="0"/>
        <v>26885.119999999995</v>
      </c>
    </row>
    <row r="32" spans="1:7" x14ac:dyDescent="0.25">
      <c r="A32" s="14" t="s">
        <v>50</v>
      </c>
      <c r="B32" s="23" t="s">
        <v>51</v>
      </c>
      <c r="C32" s="16">
        <v>0</v>
      </c>
      <c r="D32" s="1">
        <v>1113.9199999999998</v>
      </c>
      <c r="E32" s="1">
        <v>1113.9199999999998</v>
      </c>
      <c r="F32" s="2">
        <v>1132.8</v>
      </c>
      <c r="G32" s="4">
        <f t="shared" si="0"/>
        <v>3360.6399999999994</v>
      </c>
    </row>
    <row r="33" spans="1:7" x14ac:dyDescent="0.25">
      <c r="A33" s="18" t="s">
        <v>52</v>
      </c>
      <c r="B33" s="19" t="s">
        <v>53</v>
      </c>
      <c r="C33" s="12">
        <v>0</v>
      </c>
      <c r="D33" s="12">
        <f>D34+D35+D36+D37</f>
        <v>210743.90000000002</v>
      </c>
      <c r="E33" s="12">
        <f>E34+E35+E36+E37</f>
        <v>210584.22000000003</v>
      </c>
      <c r="F33" s="13">
        <f>F34+F35+F36+F37</f>
        <v>210743.90000000002</v>
      </c>
      <c r="G33" s="4">
        <f t="shared" si="0"/>
        <v>632072.02</v>
      </c>
    </row>
    <row r="34" spans="1:7" ht="15" customHeight="1" x14ac:dyDescent="0.25">
      <c r="A34" s="14" t="s">
        <v>54</v>
      </c>
      <c r="B34" s="23" t="s">
        <v>109</v>
      </c>
      <c r="C34" s="16">
        <v>0</v>
      </c>
      <c r="D34" s="1">
        <v>119348.57</v>
      </c>
      <c r="E34" s="1">
        <v>119348.57</v>
      </c>
      <c r="F34" s="2">
        <v>119348.57</v>
      </c>
      <c r="G34" s="4">
        <f t="shared" si="0"/>
        <v>358045.71</v>
      </c>
    </row>
    <row r="35" spans="1:7" x14ac:dyDescent="0.25">
      <c r="A35" s="14" t="s">
        <v>55</v>
      </c>
      <c r="B35" s="15" t="s">
        <v>56</v>
      </c>
      <c r="C35" s="16">
        <v>0</v>
      </c>
      <c r="D35" s="1">
        <v>36043.31</v>
      </c>
      <c r="E35" s="1">
        <v>36043.31</v>
      </c>
      <c r="F35" s="2">
        <v>36043.31</v>
      </c>
      <c r="G35" s="4">
        <f t="shared" si="0"/>
        <v>108129.93</v>
      </c>
    </row>
    <row r="36" spans="1:7" x14ac:dyDescent="0.25">
      <c r="A36" s="14" t="s">
        <v>57</v>
      </c>
      <c r="B36" s="15" t="s">
        <v>58</v>
      </c>
      <c r="C36" s="16">
        <v>0</v>
      </c>
      <c r="D36" s="1">
        <v>49666.57</v>
      </c>
      <c r="E36" s="1">
        <v>49506.89</v>
      </c>
      <c r="F36" s="2">
        <v>49666.57</v>
      </c>
      <c r="G36" s="4">
        <f t="shared" si="0"/>
        <v>148840.03</v>
      </c>
    </row>
    <row r="37" spans="1:7" x14ac:dyDescent="0.25">
      <c r="A37" s="14" t="s">
        <v>59</v>
      </c>
      <c r="B37" s="23" t="s">
        <v>110</v>
      </c>
      <c r="C37" s="22">
        <v>0</v>
      </c>
      <c r="D37" s="1">
        <v>5685.45</v>
      </c>
      <c r="E37" s="1">
        <v>5685.45</v>
      </c>
      <c r="F37" s="1">
        <v>5685.45</v>
      </c>
      <c r="G37" s="4">
        <f t="shared" si="0"/>
        <v>17056.349999999999</v>
      </c>
    </row>
    <row r="38" spans="1:7" ht="24" x14ac:dyDescent="0.25">
      <c r="A38" s="24" t="s">
        <v>32</v>
      </c>
      <c r="B38" s="17" t="s">
        <v>60</v>
      </c>
      <c r="C38" s="25">
        <v>0</v>
      </c>
      <c r="D38" s="25">
        <f>D5+D9+D22</f>
        <v>558615.04000000004</v>
      </c>
      <c r="E38" s="25">
        <f>E5+E9+E22</f>
        <v>634804.27280000004</v>
      </c>
      <c r="F38" s="25">
        <f>F5+F9+F22</f>
        <v>571773.49680000008</v>
      </c>
      <c r="G38" s="4">
        <f t="shared" si="0"/>
        <v>1765192.8096</v>
      </c>
    </row>
    <row r="39" spans="1:7" ht="15.75" x14ac:dyDescent="0.25">
      <c r="A39" s="10" t="s">
        <v>61</v>
      </c>
      <c r="B39" s="26" t="s">
        <v>62</v>
      </c>
      <c r="C39" s="3">
        <v>0</v>
      </c>
      <c r="D39" s="3">
        <f>D40+D41</f>
        <v>53856.25</v>
      </c>
      <c r="E39" s="3">
        <f>E40+E41</f>
        <v>53856.25</v>
      </c>
      <c r="F39" s="3">
        <f>F40+F41</f>
        <v>75937.31</v>
      </c>
      <c r="G39" s="4">
        <f t="shared" si="0"/>
        <v>183649.81</v>
      </c>
    </row>
    <row r="40" spans="1:7" x14ac:dyDescent="0.25">
      <c r="A40" s="14" t="s">
        <v>63</v>
      </c>
      <c r="B40" s="15" t="s">
        <v>64</v>
      </c>
      <c r="C40" s="16">
        <v>0</v>
      </c>
      <c r="D40" s="1">
        <f>40988.06+376.19</f>
        <v>41364.25</v>
      </c>
      <c r="E40" s="1">
        <f>40988.06+376.19</f>
        <v>41364.25</v>
      </c>
      <c r="F40" s="1">
        <v>58323.59</v>
      </c>
      <c r="G40" s="1">
        <f t="shared" si="0"/>
        <v>141052.09</v>
      </c>
    </row>
    <row r="41" spans="1:7" x14ac:dyDescent="0.25">
      <c r="A41" s="14" t="s">
        <v>65</v>
      </c>
      <c r="B41" s="15" t="s">
        <v>66</v>
      </c>
      <c r="C41" s="27">
        <v>0</v>
      </c>
      <c r="D41" s="1">
        <v>12492</v>
      </c>
      <c r="E41" s="1">
        <v>12492</v>
      </c>
      <c r="F41" s="1">
        <v>17613.719999999998</v>
      </c>
      <c r="G41" s="1">
        <f t="shared" si="0"/>
        <v>42597.72</v>
      </c>
    </row>
    <row r="42" spans="1:7" ht="15.75" x14ac:dyDescent="0.25">
      <c r="A42" s="10" t="s">
        <v>67</v>
      </c>
      <c r="B42" s="28" t="s">
        <v>111</v>
      </c>
      <c r="C42" s="29">
        <v>0</v>
      </c>
      <c r="D42" s="29">
        <f>D43+D44</f>
        <v>10061.650000000001</v>
      </c>
      <c r="E42" s="29">
        <f>E43+E44</f>
        <v>6061.65</v>
      </c>
      <c r="F42" s="29">
        <f>F43+F44</f>
        <v>10061.650000000001</v>
      </c>
      <c r="G42" s="4">
        <f t="shared" si="0"/>
        <v>26184.950000000004</v>
      </c>
    </row>
    <row r="43" spans="1:7" x14ac:dyDescent="0.25">
      <c r="A43" s="14" t="s">
        <v>68</v>
      </c>
      <c r="B43" s="30" t="s">
        <v>112</v>
      </c>
      <c r="C43" s="31">
        <v>0</v>
      </c>
      <c r="D43" s="1">
        <v>6332.4000000000005</v>
      </c>
      <c r="E43" s="1">
        <v>2332.4</v>
      </c>
      <c r="F43" s="1">
        <v>6332.4000000000005</v>
      </c>
      <c r="G43" s="1">
        <f t="shared" si="0"/>
        <v>14997.2</v>
      </c>
    </row>
    <row r="44" spans="1:7" x14ac:dyDescent="0.25">
      <c r="A44" s="14" t="s">
        <v>69</v>
      </c>
      <c r="B44" s="32" t="s">
        <v>70</v>
      </c>
      <c r="C44" s="31">
        <v>0</v>
      </c>
      <c r="D44" s="1">
        <v>3729.25</v>
      </c>
      <c r="E44" s="1">
        <v>3729.25</v>
      </c>
      <c r="F44" s="1">
        <v>3729.25</v>
      </c>
      <c r="G44" s="1">
        <f t="shared" si="0"/>
        <v>11187.75</v>
      </c>
    </row>
    <row r="45" spans="1:7" ht="16.5" customHeight="1" x14ac:dyDescent="0.25">
      <c r="A45" s="18" t="s">
        <v>71</v>
      </c>
      <c r="B45" s="28" t="s">
        <v>113</v>
      </c>
      <c r="C45" s="33">
        <v>0</v>
      </c>
      <c r="D45" s="4">
        <v>27921.919999999998</v>
      </c>
      <c r="E45" s="4">
        <v>0</v>
      </c>
      <c r="F45" s="4">
        <v>0</v>
      </c>
      <c r="G45" s="4">
        <f>D45+E45+F45</f>
        <v>27921.919999999998</v>
      </c>
    </row>
    <row r="46" spans="1:7" x14ac:dyDescent="0.25">
      <c r="A46" s="18" t="s">
        <v>72</v>
      </c>
      <c r="B46" s="19" t="s">
        <v>114</v>
      </c>
      <c r="C46" s="33">
        <v>0</v>
      </c>
      <c r="D46" s="4">
        <v>63678.84</v>
      </c>
      <c r="E46" s="4">
        <v>63678.84</v>
      </c>
      <c r="F46" s="4">
        <v>63678.84</v>
      </c>
      <c r="G46" s="4">
        <f t="shared" si="0"/>
        <v>191036.52</v>
      </c>
    </row>
    <row r="47" spans="1:7" x14ac:dyDescent="0.25">
      <c r="A47" s="18" t="s">
        <v>73</v>
      </c>
      <c r="B47" s="19" t="s">
        <v>115</v>
      </c>
      <c r="C47" s="34">
        <v>0</v>
      </c>
      <c r="D47" s="4">
        <v>0</v>
      </c>
      <c r="E47" s="4">
        <v>0</v>
      </c>
      <c r="F47" s="4">
        <v>0</v>
      </c>
      <c r="G47" s="4">
        <f t="shared" si="0"/>
        <v>0</v>
      </c>
    </row>
    <row r="48" spans="1:7" x14ac:dyDescent="0.25">
      <c r="A48" s="18" t="s">
        <v>74</v>
      </c>
      <c r="B48" s="28" t="s">
        <v>75</v>
      </c>
      <c r="C48" s="33">
        <v>0</v>
      </c>
      <c r="D48" s="4">
        <v>0</v>
      </c>
      <c r="E48" s="4">
        <v>0</v>
      </c>
      <c r="F48" s="4">
        <v>0</v>
      </c>
      <c r="G48" s="4">
        <f t="shared" si="0"/>
        <v>0</v>
      </c>
    </row>
    <row r="49" spans="1:7" x14ac:dyDescent="0.25">
      <c r="A49" s="18" t="s">
        <v>76</v>
      </c>
      <c r="B49" s="28" t="s">
        <v>77</v>
      </c>
      <c r="C49" s="33">
        <v>0</v>
      </c>
      <c r="D49" s="4">
        <v>0</v>
      </c>
      <c r="E49" s="4">
        <v>0</v>
      </c>
      <c r="F49" s="4">
        <v>0</v>
      </c>
      <c r="G49" s="4">
        <f t="shared" si="0"/>
        <v>0</v>
      </c>
    </row>
    <row r="50" spans="1:7" x14ac:dyDescent="0.25">
      <c r="A50" s="18" t="s">
        <v>78</v>
      </c>
      <c r="B50" s="35" t="s">
        <v>116</v>
      </c>
      <c r="C50" s="36">
        <v>0</v>
      </c>
      <c r="D50" s="4">
        <v>53850.5</v>
      </c>
      <c r="E50" s="4">
        <v>61474.400000000009</v>
      </c>
      <c r="F50" s="4">
        <v>67745.100000000006</v>
      </c>
      <c r="G50" s="4">
        <f t="shared" si="0"/>
        <v>183070</v>
      </c>
    </row>
    <row r="51" spans="1:7" x14ac:dyDescent="0.25">
      <c r="A51" s="18" t="s">
        <v>79</v>
      </c>
      <c r="B51" s="28" t="s">
        <v>80</v>
      </c>
      <c r="C51" s="33">
        <v>0</v>
      </c>
      <c r="D51" s="4">
        <v>0</v>
      </c>
      <c r="E51" s="4">
        <v>19470</v>
      </c>
      <c r="F51" s="4">
        <v>0</v>
      </c>
      <c r="G51" s="4">
        <f t="shared" si="0"/>
        <v>19470</v>
      </c>
    </row>
    <row r="52" spans="1:7" x14ac:dyDescent="0.25">
      <c r="A52" s="18" t="s">
        <v>81</v>
      </c>
      <c r="B52" s="28" t="s">
        <v>82</v>
      </c>
      <c r="C52" s="33">
        <v>0</v>
      </c>
      <c r="D52" s="4">
        <v>0</v>
      </c>
      <c r="E52" s="4">
        <v>0</v>
      </c>
      <c r="F52" s="4">
        <v>0</v>
      </c>
      <c r="G52" s="4">
        <f t="shared" si="0"/>
        <v>0</v>
      </c>
    </row>
    <row r="53" spans="1:7" x14ac:dyDescent="0.25">
      <c r="A53" s="18" t="s">
        <v>83</v>
      </c>
      <c r="B53" s="28" t="s">
        <v>84</v>
      </c>
      <c r="C53" s="33">
        <v>0</v>
      </c>
      <c r="D53" s="4">
        <v>5770.5</v>
      </c>
      <c r="E53" s="4">
        <v>5044.0600000000004</v>
      </c>
      <c r="F53" s="4">
        <v>10600</v>
      </c>
      <c r="G53" s="4">
        <f>D53+E53+F53</f>
        <v>21414.560000000001</v>
      </c>
    </row>
    <row r="54" spans="1:7" x14ac:dyDescent="0.25">
      <c r="A54" s="18" t="s">
        <v>85</v>
      </c>
      <c r="B54" s="28" t="s">
        <v>86</v>
      </c>
      <c r="C54" s="33">
        <v>0</v>
      </c>
      <c r="D54" s="4">
        <v>0</v>
      </c>
      <c r="E54" s="4">
        <v>36763.46</v>
      </c>
      <c r="F54" s="4">
        <v>0</v>
      </c>
      <c r="G54" s="4">
        <f t="shared" si="0"/>
        <v>36763.46</v>
      </c>
    </row>
    <row r="55" spans="1:7" x14ac:dyDescent="0.25">
      <c r="A55" s="18" t="s">
        <v>87</v>
      </c>
      <c r="B55" s="28" t="s">
        <v>88</v>
      </c>
      <c r="C55" s="33">
        <v>0</v>
      </c>
      <c r="D55" s="4">
        <v>0</v>
      </c>
      <c r="E55" s="4">
        <v>0</v>
      </c>
      <c r="F55" s="4">
        <v>0</v>
      </c>
      <c r="G55" s="4">
        <f t="shared" si="0"/>
        <v>0</v>
      </c>
    </row>
    <row r="56" spans="1:7" x14ac:dyDescent="0.25">
      <c r="A56" s="18" t="s">
        <v>89</v>
      </c>
      <c r="B56" s="28" t="s">
        <v>117</v>
      </c>
      <c r="C56" s="33">
        <v>0</v>
      </c>
      <c r="D56" s="4">
        <v>0</v>
      </c>
      <c r="E56" s="4">
        <v>0</v>
      </c>
      <c r="F56" s="4">
        <v>0</v>
      </c>
      <c r="G56" s="4">
        <f t="shared" si="0"/>
        <v>0</v>
      </c>
    </row>
    <row r="57" spans="1:7" x14ac:dyDescent="0.25">
      <c r="A57" s="18" t="s">
        <v>90</v>
      </c>
      <c r="B57" s="28" t="s">
        <v>91</v>
      </c>
      <c r="C57" s="33">
        <v>0</v>
      </c>
      <c r="D57" s="4">
        <v>6954.88</v>
      </c>
      <c r="E57" s="4">
        <v>8116.22</v>
      </c>
      <c r="F57" s="4">
        <v>9052.2999999999993</v>
      </c>
      <c r="G57" s="4">
        <f t="shared" si="0"/>
        <v>24123.4</v>
      </c>
    </row>
    <row r="58" spans="1:7" ht="14.25" customHeight="1" x14ac:dyDescent="0.25">
      <c r="A58" s="18" t="s">
        <v>92</v>
      </c>
      <c r="B58" s="28" t="s">
        <v>118</v>
      </c>
      <c r="C58" s="33">
        <v>0</v>
      </c>
      <c r="D58" s="4">
        <v>0</v>
      </c>
      <c r="E58" s="4">
        <v>0</v>
      </c>
      <c r="F58" s="4">
        <v>0</v>
      </c>
      <c r="G58" s="4">
        <f t="shared" si="0"/>
        <v>0</v>
      </c>
    </row>
    <row r="59" spans="1:7" ht="14.25" customHeight="1" x14ac:dyDescent="0.25">
      <c r="A59" s="18" t="s">
        <v>93</v>
      </c>
      <c r="B59" s="28" t="s">
        <v>119</v>
      </c>
      <c r="C59" s="33">
        <v>0</v>
      </c>
      <c r="D59" s="4">
        <v>49740</v>
      </c>
      <c r="E59" s="4">
        <v>0</v>
      </c>
      <c r="F59" s="4">
        <v>0</v>
      </c>
      <c r="G59" s="4">
        <f t="shared" si="0"/>
        <v>49740</v>
      </c>
    </row>
    <row r="60" spans="1:7" ht="17.25" customHeight="1" x14ac:dyDescent="0.25">
      <c r="A60" s="18" t="s">
        <v>94</v>
      </c>
      <c r="B60" s="28" t="s">
        <v>95</v>
      </c>
      <c r="C60" s="33">
        <v>0</v>
      </c>
      <c r="D60" s="4">
        <v>0</v>
      </c>
      <c r="E60" s="4">
        <v>0</v>
      </c>
      <c r="F60" s="4">
        <v>0</v>
      </c>
      <c r="G60" s="4">
        <f t="shared" si="0"/>
        <v>0</v>
      </c>
    </row>
    <row r="61" spans="1:7" x14ac:dyDescent="0.25">
      <c r="A61" s="18" t="s">
        <v>96</v>
      </c>
      <c r="B61" s="28" t="s">
        <v>120</v>
      </c>
      <c r="C61" s="33">
        <v>0</v>
      </c>
      <c r="D61" s="4">
        <v>0</v>
      </c>
      <c r="E61" s="4">
        <v>2267.2800000000002</v>
      </c>
      <c r="F61" s="4">
        <v>10000</v>
      </c>
      <c r="G61" s="4">
        <f t="shared" si="0"/>
        <v>12267.28</v>
      </c>
    </row>
    <row r="62" spans="1:7" x14ac:dyDescent="0.25">
      <c r="A62" s="18"/>
      <c r="B62" s="28" t="s">
        <v>121</v>
      </c>
      <c r="C62" s="5">
        <f>C38+C39+C42+C45+C46+C47+C48+C49+C50+C51+C52+C53+C54+C55+C56+C57+C58+C59+C60+C61</f>
        <v>0</v>
      </c>
      <c r="D62" s="5">
        <f>D38+D39+D42+D45+D46+D47+D48+D49+D50+D51+D52+D53+D54+D55+D56+D57+D58+D59+D60+D61</f>
        <v>830449.58000000007</v>
      </c>
      <c r="E62" s="5">
        <f>E38+E39+E42+E45+E46+E47+E48+E49+E50+E51+E52+E53+E54+E55+E56+E57+E58+E59+E60+E61</f>
        <v>891536.43280000007</v>
      </c>
      <c r="F62" s="5">
        <f>F38+F39+F42+F45+F46+F47+F48+F49+F50+F51+F52+F53+F54+F55+F56+F57+F58+F59+F60+F61</f>
        <v>818848.69680000015</v>
      </c>
      <c r="G62" s="4">
        <f t="shared" si="0"/>
        <v>2540834.7096000002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ул.Валовая-6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2018-02-19T10:41:07Z</dcterms:modified>
</cp:coreProperties>
</file>